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leonardo.acarvalho\Downloads\TR Transporte Executivo ajustado\"/>
    </mc:Choice>
  </mc:AlternateContent>
  <xr:revisionPtr revIDLastSave="0" documentId="13_ncr:1_{BBC78C23-6DCE-43C7-89D5-B4D56809A929}" xr6:coauthVersionLast="47" xr6:coauthVersionMax="47" xr10:uidLastSave="{00000000-0000-0000-0000-000000000000}"/>
  <bookViews>
    <workbookView xWindow="25974" yWindow="-109" windowWidth="26301" windowHeight="14169" xr2:uid="{00000000-000D-0000-FFFF-FFFF00000000}"/>
  </bookViews>
  <sheets>
    <sheet name="RESUMO PROPOSTA" sheetId="20" r:id="rId1"/>
    <sheet name="VEÍCULO EXECUTIVO" sheetId="15" r:id="rId2"/>
    <sheet name="VEÍCULO UTILITÁRIO" sheetId="10" r:id="rId3"/>
    <sheet name="RESERVA MENSAL IN 05" sheetId="11" r:id="rId4"/>
    <sheet name="PREÇO GLOBAL" sheetId="17" r:id="rId5"/>
    <sheet name="UNIFORME" sheetId="19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9" i="10" l="1"/>
  <c r="D189" i="10"/>
  <c r="D188" i="10"/>
  <c r="F182" i="10"/>
  <c r="D182" i="10"/>
  <c r="D181" i="10"/>
  <c r="F174" i="10"/>
  <c r="D174" i="10"/>
  <c r="D173" i="10"/>
  <c r="F167" i="10" l="1"/>
  <c r="E166" i="10"/>
  <c r="D166" i="10"/>
  <c r="F161" i="10"/>
  <c r="E160" i="10"/>
  <c r="D160" i="10"/>
  <c r="E138" i="15"/>
  <c r="E189" i="10"/>
  <c r="E167" i="10"/>
  <c r="F179" i="10"/>
  <c r="F127" i="10"/>
  <c r="F127" i="15"/>
  <c r="F172" i="10"/>
  <c r="E182" i="10" l="1"/>
  <c r="E174" i="10"/>
  <c r="E161" i="10"/>
  <c r="E167" i="15"/>
  <c r="E166" i="15" s="1"/>
  <c r="D166" i="15" s="1"/>
  <c r="F167" i="15" s="1"/>
  <c r="E161" i="15"/>
  <c r="E160" i="15" l="1"/>
  <c r="E189" i="15"/>
  <c r="D189" i="15" s="1"/>
  <c r="E182" i="15"/>
  <c r="D182" i="15" s="1"/>
  <c r="E174" i="15"/>
  <c r="D174" i="15" s="1"/>
  <c r="F13" i="19" l="1"/>
  <c r="D96" i="10" s="1"/>
  <c r="D99" i="10" s="1"/>
  <c r="F199" i="10"/>
  <c r="F195" i="10"/>
  <c r="F130" i="10"/>
  <c r="D52" i="10"/>
  <c r="D60" i="10" s="1"/>
  <c r="F199" i="15"/>
  <c r="F195" i="15"/>
  <c r="F130" i="15"/>
  <c r="D52" i="15"/>
  <c r="F150" i="10"/>
  <c r="F156" i="10" s="1"/>
  <c r="F150" i="15"/>
  <c r="F156" i="15" s="1"/>
  <c r="H7" i="11"/>
  <c r="C107" i="10"/>
  <c r="C39" i="10"/>
  <c r="D10" i="10"/>
  <c r="D13" i="10" s="1"/>
  <c r="H6" i="11"/>
  <c r="E188" i="10" l="1"/>
  <c r="E181" i="10"/>
  <c r="E173" i="10"/>
  <c r="D121" i="10"/>
  <c r="D12" i="10"/>
  <c r="D15" i="10" l="1"/>
  <c r="D69" i="10" s="1"/>
  <c r="D70" i="10"/>
  <c r="D71" i="10"/>
  <c r="D117" i="10"/>
  <c r="D72" i="10"/>
  <c r="D23" i="10"/>
  <c r="D24" i="10"/>
  <c r="D67" i="10"/>
  <c r="D25" i="10" l="1"/>
  <c r="D68" i="10"/>
  <c r="D73" i="10"/>
  <c r="D119" i="10" l="1"/>
  <c r="F7" i="11"/>
  <c r="D58" i="10"/>
  <c r="D33" i="10"/>
  <c r="D32" i="10"/>
  <c r="D36" i="10"/>
  <c r="D37" i="10"/>
  <c r="D38" i="10"/>
  <c r="D35" i="10"/>
  <c r="D31" i="10"/>
  <c r="D34" i="10"/>
  <c r="D39" i="10" l="1"/>
  <c r="D59" i="10"/>
  <c r="D61" i="10" s="1"/>
  <c r="D82" i="10" l="1"/>
  <c r="D88" i="10" s="1"/>
  <c r="D90" i="10" s="1"/>
  <c r="D118" i="10"/>
  <c r="D120" i="10" l="1"/>
  <c r="D122" i="10" s="1"/>
  <c r="I7" i="11"/>
  <c r="G7" i="11" s="1"/>
  <c r="D105" i="10" l="1"/>
  <c r="D106" i="10" l="1"/>
  <c r="D107" i="10" s="1"/>
  <c r="D108" i="10" s="1"/>
  <c r="D109" i="10"/>
  <c r="D110" i="10"/>
  <c r="D111" i="10" l="1"/>
  <c r="D123" i="10"/>
  <c r="D124" i="10" s="1"/>
  <c r="C107" i="15" l="1"/>
  <c r="E163" i="10"/>
  <c r="D10" i="15" l="1"/>
  <c r="E163" i="15"/>
  <c r="F7" i="19"/>
  <c r="F8" i="19"/>
  <c r="F9" i="19"/>
  <c r="F10" i="19"/>
  <c r="F11" i="19"/>
  <c r="F6" i="19"/>
  <c r="F133" i="15"/>
  <c r="E138" i="10"/>
  <c r="F133" i="10"/>
  <c r="D60" i="15"/>
  <c r="C39" i="15"/>
  <c r="E188" i="15" l="1"/>
  <c r="E181" i="15"/>
  <c r="E173" i="15"/>
  <c r="D12" i="15"/>
  <c r="F158" i="10"/>
  <c r="F168" i="10"/>
  <c r="F169" i="10" s="1"/>
  <c r="F158" i="15"/>
  <c r="F159" i="15" s="1"/>
  <c r="F134" i="15"/>
  <c r="D13" i="15"/>
  <c r="F12" i="19"/>
  <c r="F134" i="10"/>
  <c r="D15" i="15" l="1"/>
  <c r="F135" i="10"/>
  <c r="F138" i="10" s="1"/>
  <c r="F135" i="15"/>
  <c r="F138" i="15" s="1"/>
  <c r="D68" i="15"/>
  <c r="D67" i="15"/>
  <c r="D69" i="15"/>
  <c r="D72" i="15"/>
  <c r="D70" i="15"/>
  <c r="D71" i="15"/>
  <c r="F159" i="10"/>
  <c r="F160" i="10" s="1"/>
  <c r="F187" i="10"/>
  <c r="F187" i="15"/>
  <c r="F160" i="15"/>
  <c r="D160" i="15" s="1"/>
  <c r="F161" i="15" s="1"/>
  <c r="D24" i="15"/>
  <c r="E6" i="11" s="1"/>
  <c r="D96" i="15"/>
  <c r="E7" i="11"/>
  <c r="D7" i="11"/>
  <c r="J7" i="11" s="1"/>
  <c r="K7" i="11" s="1"/>
  <c r="D23" i="15" l="1"/>
  <c r="F179" i="15"/>
  <c r="F172" i="15"/>
  <c r="D117" i="15"/>
  <c r="F141" i="10"/>
  <c r="F139" i="10"/>
  <c r="F140" i="10"/>
  <c r="F163" i="10"/>
  <c r="F141" i="15"/>
  <c r="F139" i="15"/>
  <c r="F140" i="15"/>
  <c r="F163" i="15"/>
  <c r="F162" i="15" s="1"/>
  <c r="D99" i="15"/>
  <c r="D121" i="15" s="1"/>
  <c r="D6" i="11"/>
  <c r="D25" i="15"/>
  <c r="D34" i="15" s="1"/>
  <c r="D73" i="15"/>
  <c r="F6" i="11" s="1"/>
  <c r="F188" i="10"/>
  <c r="F190" i="10" s="1"/>
  <c r="F191" i="10" s="1"/>
  <c r="F173" i="10"/>
  <c r="F175" i="10" s="1"/>
  <c r="F176" i="10" s="1"/>
  <c r="F180" i="10"/>
  <c r="F181" i="10" s="1"/>
  <c r="F183" i="10" s="1"/>
  <c r="F184" i="10" s="1"/>
  <c r="F168" i="15"/>
  <c r="F169" i="15" s="1"/>
  <c r="F188" i="15"/>
  <c r="D188" i="15" s="1"/>
  <c r="F189" i="15" s="1"/>
  <c r="F180" i="15" l="1"/>
  <c r="F173" i="15"/>
  <c r="D173" i="15" s="1"/>
  <c r="F174" i="15" s="1"/>
  <c r="F162" i="10"/>
  <c r="F142" i="10"/>
  <c r="F143" i="10" s="1"/>
  <c r="F145" i="10" s="1"/>
  <c r="F142" i="15"/>
  <c r="F143" i="15" s="1"/>
  <c r="F181" i="15"/>
  <c r="F190" i="15"/>
  <c r="F191" i="15" s="1"/>
  <c r="D35" i="15"/>
  <c r="D32" i="15"/>
  <c r="D38" i="15"/>
  <c r="D31" i="15"/>
  <c r="D36" i="15"/>
  <c r="D37" i="15"/>
  <c r="D58" i="15"/>
  <c r="D33" i="15"/>
  <c r="D181" i="15" l="1"/>
  <c r="F182" i="15" s="1"/>
  <c r="F183" i="15" s="1"/>
  <c r="F184" i="15" s="1"/>
  <c r="F175" i="15"/>
  <c r="F176" i="15" s="1"/>
  <c r="D39" i="15"/>
  <c r="D59" i="15" s="1"/>
  <c r="D119" i="15"/>
  <c r="D61" i="15" l="1"/>
  <c r="D82" i="15" s="1"/>
  <c r="D88" i="15" s="1"/>
  <c r="D90" i="15" s="1"/>
  <c r="D118" i="15" l="1"/>
  <c r="D120" i="15"/>
  <c r="D122" i="15" s="1"/>
  <c r="I6" i="11"/>
  <c r="D105" i="15" l="1"/>
  <c r="G6" i="11"/>
  <c r="J6" i="11"/>
  <c r="K6" i="11" s="1"/>
  <c r="K8" i="11" s="1"/>
  <c r="D106" i="15" l="1"/>
  <c r="D107" i="15" s="1"/>
  <c r="D110" i="15" s="1"/>
  <c r="D109" i="15" l="1"/>
  <c r="D108" i="15"/>
  <c r="D111" i="15" l="1"/>
  <c r="D123" i="15" s="1"/>
  <c r="D124" i="15" s="1"/>
  <c r="F145" i="15" l="1"/>
  <c r="F202" i="15" s="1"/>
  <c r="B5" i="17" s="1"/>
  <c r="D5" i="17" s="1"/>
  <c r="E5" i="17" s="1"/>
  <c r="F202" i="10"/>
  <c r="B6" i="17" s="1"/>
  <c r="D6" i="17" s="1"/>
  <c r="E6" i="17" s="1"/>
  <c r="E7" i="17" l="1"/>
  <c r="A18" i="17" s="1"/>
  <c r="C18" i="17" s="1"/>
  <c r="D7" i="17"/>
  <c r="A13" i="17" s="1"/>
  <c r="B7" i="20" s="1"/>
  <c r="C13" i="17" l="1"/>
  <c r="B8" i="2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tc={45A5D3B5-5853-4B1D-B7A3-7DB11F1359AC}</author>
  </authors>
  <commentList>
    <comment ref="C45" authorId="0" shapeId="0" xr:uid="{45A5D3B5-5853-4B1D-B7A3-7DB11F1359AC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Verificar se a redação está conforme a CCT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tc={B8406A21-1C2C-4CDF-831B-A0DFB4864ACC}</author>
  </authors>
  <commentList>
    <comment ref="C45" authorId="0" shapeId="0" xr:uid="{B8406A21-1C2C-4CDF-831B-A0DFB4864ACC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Verificar se a redação está conforme a CCT</t>
      </text>
    </comment>
  </commentList>
</comments>
</file>

<file path=xl/sharedStrings.xml><?xml version="1.0" encoding="utf-8"?>
<sst xmlns="http://schemas.openxmlformats.org/spreadsheetml/2006/main" count="608" uniqueCount="251">
  <si>
    <t>Obs: OS VALORES DEVEM SER LANÇADOS APENAS NOS CAMPOS EM AMARELO (os demais serão preenchidos automaticamente)</t>
  </si>
  <si>
    <t>ANEXO VI - PLANILHA DE CUSTO E FORMAÇÃO DE PREÇOS</t>
  </si>
  <si>
    <t>Nº Processo:</t>
  </si>
  <si>
    <t>Licitação Nº:</t>
  </si>
  <si>
    <t>Data:         /         /            às        :        horas</t>
  </si>
  <si>
    <t>Módulo 1 - Composição da Remuneração</t>
  </si>
  <si>
    <t xml:space="preserve"> VEÍCULO EXECUTIVO</t>
  </si>
  <si>
    <t>Composição da Remuneração</t>
  </si>
  <si>
    <t>Valor (R$)</t>
  </si>
  <si>
    <t>A</t>
  </si>
  <si>
    <t>B</t>
  </si>
  <si>
    <t>Adicional de Periculosidade</t>
  </si>
  <si>
    <t>C</t>
  </si>
  <si>
    <t>Adicional de Insalubridade</t>
  </si>
  <si>
    <t>D</t>
  </si>
  <si>
    <t>Adicional Noturno</t>
  </si>
  <si>
    <t>E</t>
  </si>
  <si>
    <t>Adicional de Hora Noturna Reduzida</t>
  </si>
  <si>
    <t>F</t>
  </si>
  <si>
    <t>Outros (especificar)</t>
  </si>
  <si>
    <t>Total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</si>
  <si>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</si>
  <si>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</si>
  <si>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</si>
  <si>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</si>
  <si>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13º (décimo terceiro) Salário</t>
  </si>
  <si>
    <t>Férias e Adicional de Férias</t>
  </si>
  <si>
    <t>Submódulo 2.2 - Encargos Previdenciários (GPS), Fundo de Garantia por Tempo de Serviço (FGTS) e outras contribuições.</t>
  </si>
  <si>
    <t>2.2</t>
  </si>
  <si>
    <t>GPS, FGTS e outras contribuições</t>
  </si>
  <si>
    <t>Percentual (%)</t>
  </si>
  <si>
    <t>INSS</t>
  </si>
  <si>
    <t>Salário Educação</t>
  </si>
  <si>
    <t>SAT</t>
  </si>
  <si>
    <t>SESC ou SESI</t>
  </si>
  <si>
    <t>SENAI - SENAC</t>
  </si>
  <si>
    <t>SEBRAE</t>
  </si>
  <si>
    <t>G</t>
  </si>
  <si>
    <t>INCRA</t>
  </si>
  <si>
    <t>H</t>
  </si>
  <si>
    <t>FGTS</t>
  </si>
  <si>
    <t xml:space="preserve">Total </t>
  </si>
  <si>
    <t>Submódulo 2.3 - Benefícios Mensais e Diários.</t>
  </si>
  <si>
    <t>2.3</t>
  </si>
  <si>
    <t>Benefícios Mensais e Diários</t>
  </si>
  <si>
    <t>Assistência Médica</t>
  </si>
  <si>
    <t>Assistência Odontológia</t>
  </si>
  <si>
    <t>Assistência Funeral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</si>
  <si>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</si>
  <si>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</si>
  <si>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</si>
  <si>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</si>
  <si>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Porcentagem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</si>
  <si>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</si>
  <si>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</si>
  <si>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</si>
  <si>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</si>
  <si>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Incidência de GPS, FGTS e outras contribuições sobre o Aviso Prévio Trabalhado</t>
  </si>
  <si>
    <t>Multa do FGTS e contribuição social sobre o Aviso Prévio Trabalhado</t>
  </si>
  <si>
    <t>Módulo 4 - Custo de Reposição do Profissional Ausente</t>
  </si>
  <si>
    <t>Submódulo 4.1 - Substituto nas Ausências Legais</t>
  </si>
  <si>
    <t>4.1</t>
  </si>
  <si>
    <t>Ausências Legais</t>
  </si>
  <si>
    <t>Dias</t>
  </si>
  <si>
    <t>4.2</t>
  </si>
  <si>
    <t>Quadro-Resumo do Módulo 4 - Custo de Reposição do Profissional Ausente</t>
  </si>
  <si>
    <t>Custo de Reposição do Profissional Ausente</t>
  </si>
  <si>
    <t>Substituto na Intrajornada</t>
  </si>
  <si>
    <t>Módulo 5 - Insumos Diversos</t>
  </si>
  <si>
    <t>Insumos Diversos</t>
  </si>
  <si>
    <t>Uniformes</t>
  </si>
  <si>
    <t>Aparelho celular com linha telefônica e pacote de dados</t>
  </si>
  <si>
    <t>Módulo 6 - Custos Indiretos, Tributos e Lucro</t>
  </si>
  <si>
    <t>Custos Indiretos, Tributos e Lucro</t>
  </si>
  <si>
    <t>Custos Indiretos</t>
  </si>
  <si>
    <t>Lucro</t>
  </si>
  <si>
    <t>Tributos</t>
  </si>
  <si>
    <t>C.1. Tributos Federais (especificar)</t>
  </si>
  <si>
    <t>C.2. Tributos Estaduais (especificar)</t>
  </si>
  <si>
    <t>C.3. Tributos Municipais (especificar)</t>
  </si>
  <si>
    <t>2. QUADRO-RESUMO DO CUSTO POR EMPREGADO</t>
  </si>
  <si>
    <t>Mão de obra vinculada à execução contratual (valor por empregado)</t>
  </si>
  <si>
    <t>Módulo 6 – Custos Indiretos, Tributos e Lucro</t>
  </si>
  <si>
    <t xml:space="preserve">Valor Total por Empregado </t>
  </si>
  <si>
    <t>1. CUSTOS FIXOS DO VEÍCULO</t>
  </si>
  <si>
    <t>1.1</t>
  </si>
  <si>
    <t>1.2</t>
  </si>
  <si>
    <t>Licenciamento (Taxa Detran, IPVA, Seguro Obrigatório / 12)</t>
  </si>
  <si>
    <t>1.3</t>
  </si>
  <si>
    <t>2. CUSTOS INDIRETOS E LUCRO DOS CUSTOS FIXOS DO VEÍCULO</t>
  </si>
  <si>
    <t>Lucro - (% s/Subtotal CF+ Despesas Adm. Operac.)</t>
  </si>
  <si>
    <t>3. TRIBUTOS DOS CUSTOS FIXOS DO VEÍCULO</t>
  </si>
  <si>
    <t>3.1</t>
  </si>
  <si>
    <t>3.1. Tributos Federais (especificar)</t>
  </si>
  <si>
    <t>3.2. Tributos Estaduais (especificar)</t>
  </si>
  <si>
    <t>3.3. Tributos Municipais (especificar)</t>
  </si>
  <si>
    <t xml:space="preserve">SUBTOTAL DA PARCELA DOS CUSTOS FIXOS DO VEÍCULO  (ITENS 1 + 2 + 3)    </t>
  </si>
  <si>
    <t>VPF - VALOR DA PARCELA DE PREÇO FIXO (VALOR TOTAL DO EMPREGADO + SUBTOTAL DOS CUSTOS FIXOS DO VEÍCULO)</t>
  </si>
  <si>
    <t>Manutenção (serviços, peças, materiais de manutenção e mão-de-obra)</t>
  </si>
  <si>
    <t>Lavagem (1 geral + 3 simples por mês)</t>
  </si>
  <si>
    <t>4.3</t>
  </si>
  <si>
    <t>4.3.1</t>
  </si>
  <si>
    <t>4.3.2</t>
  </si>
  <si>
    <t>4.4</t>
  </si>
  <si>
    <t>Lubrificantes</t>
  </si>
  <si>
    <t>4.5</t>
  </si>
  <si>
    <t>Pneus e Câmaras</t>
  </si>
  <si>
    <t>4.6</t>
  </si>
  <si>
    <t>Outros (discriminar)</t>
  </si>
  <si>
    <t>SUBTOTAL DOS CUSTOS VARIÁVEIS  (4.1 + 4.2 + 4.3 + 4.4 + 4.5 + 4.6)</t>
  </si>
  <si>
    <t xml:space="preserve"> DEMAIS COMPONENTES</t>
  </si>
  <si>
    <t>4.7</t>
  </si>
  <si>
    <t>Despesas Administrativas/Operacionais - (% s/Subtotal CV)</t>
  </si>
  <si>
    <t>4.8</t>
  </si>
  <si>
    <t>Lucro - (% s/Subtotal CV + Despesas Adm. Operac.)</t>
  </si>
  <si>
    <t xml:space="preserve">SUBTOTAL  DA PARCELA DE PREÇO VARIÁVEL </t>
  </si>
  <si>
    <t>4.9</t>
  </si>
  <si>
    <r>
      <t xml:space="preserve">TRIBUTOS (ISS+COFINS+PIS+Outros) </t>
    </r>
    <r>
      <rPr>
        <b/>
        <sz val="11"/>
        <color indexed="10"/>
        <rFont val="Arial"/>
        <family val="2"/>
      </rPr>
      <t xml:space="preserve">não incluir IRPJ e CSLL - Acórdão TCU 950/07Plenário </t>
    </r>
  </si>
  <si>
    <t xml:space="preserve"> PREÇO UNITÁRIO POR QUILOMETRO RODADO NO MÊS (PUQ)</t>
  </si>
  <si>
    <t>VALOR DE PERNOITE DO MOTORISTA EM OUTRO MUNICÍPIO - VPE</t>
  </si>
  <si>
    <t>5.1</t>
  </si>
  <si>
    <t>Custo estimado de 1 (UM) Pernoite</t>
  </si>
  <si>
    <t>5.2</t>
  </si>
  <si>
    <r>
      <t xml:space="preserve">TRIBUTOS (ISS+COFINS+PIS+Outros) </t>
    </r>
    <r>
      <rPr>
        <b/>
        <sz val="11"/>
        <color indexed="10"/>
        <rFont val="Arial"/>
        <family val="2"/>
      </rPr>
      <t xml:space="preserve">não incluir IRPJ e CSLL-Acórdão TCU 950/07Plenário </t>
    </r>
  </si>
  <si>
    <t>PREÇO UNITÁRIO DE PERNOITE  (PUP)</t>
  </si>
  <si>
    <t>VPE - VALOR TOTAL DE PERNOITE - para uma quantidade de ( ... ) pernoites no mês</t>
  </si>
  <si>
    <t>6. VALOR DA HORA EXTRA (2ª à Sábado)</t>
  </si>
  <si>
    <t>6.1</t>
  </si>
  <si>
    <t>Valor da Hora Extra</t>
  </si>
  <si>
    <t>6.2</t>
  </si>
  <si>
    <t xml:space="preserve">Encargos Sociais sobre a Hora Extra </t>
  </si>
  <si>
    <t>6.3</t>
  </si>
  <si>
    <t>PREÇO UNITÁRIO DA HORA EXTRA  (PUHE)</t>
  </si>
  <si>
    <t>VHE - VALOR TOTAL DA HORA EXTRA - para uma quantidade de ( ... ) horas extras no mês</t>
  </si>
  <si>
    <t>7. VALOR DA HORA EXTRA NOTURNA - APÓS 22H00 (2ª à Sábado)</t>
  </si>
  <si>
    <t>7.1</t>
  </si>
  <si>
    <t>Valor da Hora Extra Noturna</t>
  </si>
  <si>
    <t>7.2</t>
  </si>
  <si>
    <t>7.3</t>
  </si>
  <si>
    <t>Encargos Sociais sobre a Hora Extra Noturna</t>
  </si>
  <si>
    <t>7.4</t>
  </si>
  <si>
    <t>PREÇO UNITÁRIO DA HORA EXTRA NOTURNA (PUHEN)</t>
  </si>
  <si>
    <t>VHEN - VALOR TOTAL DA HORA EXTRA NORTUNA - para uma quantidade de ( ... ) horas extras noturnas no mês</t>
  </si>
  <si>
    <t>8. VALOR DA HORA EXTRA ESPECIAL (Domingo e Feriado)</t>
  </si>
  <si>
    <t>8.1</t>
  </si>
  <si>
    <t>Valor da Hora Extra Especial</t>
  </si>
  <si>
    <t>8.2</t>
  </si>
  <si>
    <t xml:space="preserve">Encargos Sociais sobre a Hora Extra Especial  </t>
  </si>
  <si>
    <t>8.3</t>
  </si>
  <si>
    <t>PREÇO UNITÁRIO DA HORA EXTRA ESPECIAL (PUHES)</t>
  </si>
  <si>
    <t xml:space="preserve"> VHES - VALOR TOTAL DA HORA EXTRA ESPECIAL - para uma quantidade de ( ... ) horas extras especiais no mês</t>
  </si>
  <si>
    <t>9.  VPD - VALOR TOTAL DO PEDÁGIO - pago e comprovado no mês</t>
  </si>
  <si>
    <t>9.1</t>
  </si>
  <si>
    <t>Valor do pedágio (estimado)</t>
  </si>
  <si>
    <t xml:space="preserve"> VALOR MENSAL ESTIMADO POR VEÍCULO (POSTO DE SERVIÇO) - VMV</t>
  </si>
  <si>
    <t>RESERVA MENSAL PARA O PAGAMENTO DE OBRIGAÇÕES TRABALHISTAS - VALOR APURADO COM BASE NA PLANILHA DA CATEGORIA PROFISSIONAL</t>
  </si>
  <si>
    <t>CATEGORIA PROFISSIONAL</t>
  </si>
  <si>
    <t>(A) QUANTIDADE DE EMPREGADOS POR POSTO</t>
  </si>
  <si>
    <t>(B) QUANTIDADE DE POSTOS</t>
  </si>
  <si>
    <t>Obrigações Trabalhistas ( C )</t>
  </si>
  <si>
    <t>VALOR MENSAL A SER RESERVADO POR CATEGORIA (AxBxC)</t>
  </si>
  <si>
    <t>13º (décimo terceiro) salário</t>
  </si>
  <si>
    <t>SubTotal do Item 4 Custo de Reposição do Profissional Ausente</t>
  </si>
  <si>
    <t>VALOR MENSAL DAS OBRIGAÇÕES TRABALHISTAS (13°+FÉRIAS+MATERNIDADE+RESCISÃO+REPOSIÇÃO)</t>
  </si>
  <si>
    <t>Valor Referência para Reposição do Profissional Ausente (Valor Diário)</t>
  </si>
  <si>
    <t>Veículo Utilitário com Motorista</t>
  </si>
  <si>
    <r>
      <t xml:space="preserve">SOMATÓRIO DOS VALORES MENSAIS RESERVADOS POR CATEGORIA </t>
    </r>
    <r>
      <rPr>
        <b/>
        <sz val="11"/>
        <rFont val="Calibri"/>
        <family val="2"/>
      </rPr>
      <t>→</t>
    </r>
  </si>
  <si>
    <t>PREÇO MENSAL DA PROPOSTA</t>
  </si>
  <si>
    <t>SUB-TOTAL SEM A RESERVA</t>
  </si>
  <si>
    <t xml:space="preserve">PREÇO (A) </t>
  </si>
  <si>
    <t xml:space="preserve">QUANTIDADE (B) </t>
  </si>
  <si>
    <t>SUB-TOTAL (R$)</t>
  </si>
  <si>
    <t>Valor Mensal Estimado</t>
  </si>
  <si>
    <t>(A x B)</t>
  </si>
  <si>
    <t>Veículo Utilitário c/ Motorista</t>
  </si>
  <si>
    <t>TOTAL</t>
  </si>
  <si>
    <t>PREÇO GLOBAL DA PROPOSTA</t>
  </si>
  <si>
    <t xml:space="preserve">PREÇO MENSAL ESTIMADO DA PROPOSTA </t>
  </si>
  <si>
    <t>PERÍODO</t>
  </si>
  <si>
    <t xml:space="preserve">PREÇO GLOBAL DA PROPOSTA </t>
  </si>
  <si>
    <t>(MESES)</t>
  </si>
  <si>
    <t>VALORES SEM A RESERVA MENSAL</t>
  </si>
  <si>
    <t xml:space="preserve">VALOR MENSAL SEM A RESERVA </t>
  </si>
  <si>
    <t>VALOR GLOBAL SEM A RESERVA</t>
  </si>
  <si>
    <t xml:space="preserve">PLANILHA DE UNIFORMES </t>
  </si>
  <si>
    <t>FORNECIMENTO SEMESTRAL DE UNIFORMES - MOTORISTA</t>
  </si>
  <si>
    <t>ITENS</t>
  </si>
  <si>
    <t>DESCRIÇÃO</t>
  </si>
  <si>
    <t>MEDIDA</t>
  </si>
  <si>
    <t>QUANTIDADE</t>
  </si>
  <si>
    <t>CUSTO UNITÁRIO</t>
  </si>
  <si>
    <t>CUSTO TOTAL</t>
  </si>
  <si>
    <t>01</t>
  </si>
  <si>
    <t>unidade </t>
  </si>
  <si>
    <t>02</t>
  </si>
  <si>
    <t>04 </t>
  </si>
  <si>
    <t>05 </t>
  </si>
  <si>
    <t>04</t>
  </si>
  <si>
    <t>06 </t>
  </si>
  <si>
    <t>07 </t>
  </si>
  <si>
    <t xml:space="preserve">Total Semestral </t>
  </si>
  <si>
    <t xml:space="preserve">Total Mensal </t>
  </si>
  <si>
    <t xml:space="preserve">Salário-Base </t>
  </si>
  <si>
    <t xml:space="preserve">Transporte </t>
  </si>
  <si>
    <t xml:space="preserve">Auxílio-Refeição/Alimentação </t>
  </si>
  <si>
    <t>Veículo Executivo com Motorista</t>
  </si>
  <si>
    <t>Camisa polo manga curta na cor branca com identificação da contratada</t>
  </si>
  <si>
    <t>Calça comprida (jeans, azul marinho ou preta)</t>
  </si>
  <si>
    <t>Par de sapato na cor preta</t>
  </si>
  <si>
    <t>Par de meia na cor preta</t>
  </si>
  <si>
    <t>Cinto na cor preta</t>
  </si>
  <si>
    <t>Agasalho malha de algodão</t>
  </si>
  <si>
    <t>Veículo Executivo c/ Motorista</t>
  </si>
  <si>
    <t>10.1</t>
  </si>
  <si>
    <t>Valor do estacionamento (estimado)</t>
  </si>
  <si>
    <t xml:space="preserve"> VEST - VALOR TOTAL DO ESTACIONAMENTO - para uma quantidade de ( ... ) estacionamento no mês</t>
  </si>
  <si>
    <t xml:space="preserve"> VPQ - VALOR DA PARCELA CORRESPONDENTE À QUILOMETRAGEM RODADA NO MÊS</t>
  </si>
  <si>
    <t>4.  VPQ - VALOR DA PARCELA CORRESPONDENTE À QUILOMETRAGEM RODADA NO MÊS - estimativa de ( ... Km )</t>
  </si>
  <si>
    <t>VMV = VPF + VPQ + VPE + VHE + VHEN + VHES + VPD + VEST</t>
  </si>
  <si>
    <t xml:space="preserve"> VPD - VALOR TOTAL DO PEDÁGIO - para uma quantidade de ( ... ) pedágio no mês</t>
  </si>
  <si>
    <t>10.  VEST - VALOR TOTAL DO ESTACIONAMENTO - pago e comprovado no mês</t>
  </si>
  <si>
    <t>Custo de reposição por profissional ausente</t>
  </si>
  <si>
    <t>Subtotal (A + B + C + D + E)</t>
  </si>
  <si>
    <t>Atenção: Os valores desse campo são dados em dias e não em porcentagem como nos outros módulos e sempre em numeros inteiros. Deverá ser considerada a soma de todas as ausências legais que são englobadas por licença paternidade, afastamento maternidade, acidente de trabalho e outras ausências, sendo excluido os dias de férias, pois esse custo já está previsto no item 2.1 B</t>
  </si>
  <si>
    <t>ASSINATURA</t>
  </si>
  <si>
    <t>Declaramos que nossa proposta atende integralmente ao Termo de Referência e aos seus anexos</t>
  </si>
  <si>
    <t>DECLARAÇÃO ATENDIMENTO TERMO DE REFERÊNCIA</t>
  </si>
  <si>
    <t>PREÇO GLOBAL  60 MESES</t>
  </si>
  <si>
    <t>PREÇO MENSAL</t>
  </si>
  <si>
    <t>RESPONSÁVEL</t>
  </si>
  <si>
    <t>TELEFONE</t>
  </si>
  <si>
    <t>E-MAIL</t>
  </si>
  <si>
    <t>CNPJ</t>
  </si>
  <si>
    <t>FORNECEDOR (RAZÃO SOCIAL)</t>
  </si>
  <si>
    <t>Encaminhamos à Empresa de Tecnologia e Informações da Previdência, CNPJ 42.422.253/0001-01 , nosso orçamento para Contratação, por lote único, de empresa especializada para a prestação de serviço continuado de transporte executivo e utilitário, com disponibilização de veículos e motoristas em regime de dedicação exclusiva, incluindo a manutenção preventiva, corretiva, fornecimento de combustível, lavagem automotiva, seguros e taxas para atendimento às atividades da DATAPREV no Rio de Janeiro, pelo período de 60 (sessenta) meses, podendo ser rescindida pela contratante a qualquer tempo mediante aviso prévio de 30 (trinta) dias. Declaramos que nossa proposta está integralmente aderente a estes.</t>
  </si>
  <si>
    <t>Férias e 1/3 Constitucional</t>
  </si>
  <si>
    <t>Valor do Item A  do módulo 3. Provisão Para Rescisão</t>
  </si>
  <si>
    <t>Total de dias Ausentes (somatório da coluna n° de dias do 4.1)</t>
  </si>
  <si>
    <t>SubTotal do Item 4.1 Custo de Reposição do Profissional Ausente</t>
  </si>
  <si>
    <t>Atenção: os valores referentes aos itens 3.A, 3.B, 3.D e 3.E correspondem a custos não renováveis, ou seja, despesas iniciais que devem ser amortizadas no primeiro ano de vigência do contrato. Por isso, esses valores deverão ser removidos da planilha de custos a partir do mês 13, conforme previsto na IN 05/2017</t>
  </si>
  <si>
    <t>(Valor do VT x Qtdade VT por dia x média dias úteis)
- 6% do Salário base ou de acordo com o desconto definido
na CCT</t>
  </si>
  <si>
    <t>Valor do VR x Média de dias úteis - Custo do VR
assumido pelo empregado definido na CCT</t>
  </si>
  <si>
    <t>Seguro (informar o custo mensal do prêmio da apólice do veículo)</t>
  </si>
  <si>
    <t>Despesas Administrativas/Operacionais (Custos Indiretos)  - (% s/Subtotal CF)</t>
  </si>
  <si>
    <t>Combustível ou recarga</t>
  </si>
  <si>
    <t>Preço de 1 litro / m³ de combustível ou do kWh =</t>
  </si>
  <si>
    <t>Quant. de Km rodado com 1 litro / m³ de combustível ou kWh =</t>
  </si>
  <si>
    <t>Usualmente utiliza-se 50% sobre o valor da hora extra normal.</t>
  </si>
  <si>
    <t>A taxa de depreciação foi baseada no manual do SIAFI.</t>
  </si>
  <si>
    <t>Depreciação</t>
  </si>
  <si>
    <t>Valor do veículo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</si>
</sst>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\ * #,##0.00_-;\-&quot;R$&quot;\ * #,##0.00_-;_-&quot;R$&quot;\ * &quot;-&quot;??_-;_-@_-"/>
    <numFmt numFmtId="164" formatCode="_-&quot;R$&quot;* #,##0.00_-;\-&quot;R$&quot;* #,##0.00_-;_-&quot;R$&quot;* &quot;-&quot;??_-;_-@_-"/>
    <numFmt numFmtId="165" formatCode="_(* #,##0.00_);_(* \(#,##0.00\);_(* \-??_);_(@_)"/>
    <numFmt numFmtId="166" formatCode="&quot;R$ &quot;#,##0.00;[Red]&quot;R$ &quot;#,##0.00"/>
    <numFmt numFmtId="167" formatCode="_(* #,##0.0_);_(* \(#,##0.0\);_(* \-??_);_(@_)"/>
    <numFmt numFmtId="168" formatCode="#,##0.00;[Red]#,##0.00"/>
    <numFmt numFmtId="169" formatCode="_-[$R$-416]\ * #,##0.00_-;\-[$R$-416]\ * #,##0.00_-;_-[$R$-416]\ * &quot;-&quot;??_-;_-@_-"/>
    <numFmt numFmtId="170" formatCode="&quot;R$ &quot;#,##0.0000;[Red]&quot;R$ &quot;#,##0.0000"/>
  </numFmts>
  <fonts count="3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sz val="11"/>
      <color indexed="57"/>
      <name val="Arial"/>
      <family val="2"/>
    </font>
    <font>
      <b/>
      <sz val="11"/>
      <color indexed="57"/>
      <name val="Arial"/>
      <family val="2"/>
    </font>
    <font>
      <b/>
      <sz val="11"/>
      <color indexed="10"/>
      <name val="Arial"/>
      <family val="2"/>
    </font>
    <font>
      <b/>
      <sz val="11"/>
      <name val="Calibri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  <font>
      <sz val="11"/>
      <color rgb="FF000000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b/>
      <i/>
      <sz val="9"/>
      <name val="Arial"/>
      <family val="2"/>
    </font>
    <font>
      <b/>
      <sz val="11"/>
      <color rgb="FFFFFFFF"/>
      <name val="Arial"/>
      <family val="2"/>
      <charset val="1"/>
    </font>
    <font>
      <b/>
      <sz val="11"/>
      <color rgb="FFFFFFFF"/>
      <name val="Arial"/>
      <family val="2"/>
    </font>
    <font>
      <sz val="11"/>
      <color rgb="FF003366"/>
      <name val="Arial"/>
      <family val="2"/>
    </font>
    <font>
      <b/>
      <sz val="10"/>
      <name val="Arial"/>
      <family val="2"/>
    </font>
    <font>
      <b/>
      <sz val="11"/>
      <color rgb="FFFF0000"/>
      <name val="Arial"/>
      <family val="2"/>
    </font>
    <font>
      <b/>
      <sz val="8"/>
      <color rgb="FFFF0000"/>
      <name val="Arial"/>
      <family val="2"/>
    </font>
    <font>
      <b/>
      <sz val="12"/>
      <name val="Arial"/>
      <family val="2"/>
    </font>
    <font>
      <sz val="14"/>
      <name val="Lucida Calligraphy"/>
      <family val="4"/>
    </font>
    <font>
      <sz val="14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52"/>
        <bgColor indexed="51"/>
      </patternFill>
    </fill>
    <fill>
      <patternFill patternType="solid">
        <fgColor indexed="42"/>
        <bgColor indexed="27"/>
      </patternFill>
    </fill>
    <fill>
      <patternFill patternType="solid">
        <fgColor indexed="51"/>
        <bgColor indexed="13"/>
      </patternFill>
    </fill>
    <fill>
      <patternFill patternType="solid">
        <fgColor indexed="55"/>
        <bgColor indexed="23"/>
      </patternFill>
    </fill>
    <fill>
      <patternFill patternType="solid">
        <fgColor indexed="44"/>
        <bgColor indexed="31"/>
      </patternFill>
    </fill>
    <fill>
      <patternFill patternType="solid">
        <fgColor theme="0"/>
        <bgColor indexed="41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26"/>
      </patternFill>
    </fill>
    <fill>
      <patternFill patternType="solid">
        <fgColor theme="0"/>
        <bgColor indexed="27"/>
      </patternFill>
    </fill>
    <fill>
      <patternFill patternType="solid">
        <fgColor theme="0"/>
        <bgColor indexed="51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rgb="FFFFFF00"/>
      </patternFill>
    </fill>
    <fill>
      <patternFill patternType="solid">
        <fgColor rgb="FF203764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26"/>
      </patternFill>
    </fill>
    <fill>
      <patternFill patternType="solid">
        <fgColor theme="0" tint="-0.14999847407452621"/>
        <bgColor indexed="27"/>
      </patternFill>
    </fill>
    <fill>
      <patternFill patternType="solid">
        <fgColor theme="0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EEECE1"/>
        <bgColor rgb="FF000000"/>
      </patternFill>
    </fill>
    <fill>
      <patternFill patternType="solid">
        <fgColor rgb="FFB7DEE8"/>
        <bgColor rgb="FF000000"/>
      </patternFill>
    </fill>
    <fill>
      <patternFill patternType="solid">
        <fgColor rgb="FFFCD5B4"/>
        <bgColor rgb="FF000000"/>
      </patternFill>
    </fill>
  </fills>
  <borders count="171">
    <border>
      <left/>
      <right/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8"/>
      </right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hair">
        <color indexed="8"/>
      </bottom>
      <diagonal/>
    </border>
    <border>
      <left/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 style="medium">
        <color indexed="8"/>
      </left>
      <right style="medium">
        <color indexed="8"/>
      </right>
      <top/>
      <bottom style="double">
        <color indexed="8"/>
      </bottom>
      <diagonal/>
    </border>
    <border>
      <left style="medium">
        <color indexed="8"/>
      </left>
      <right/>
      <top/>
      <bottom/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8"/>
      </left>
      <right/>
      <top/>
      <bottom style="hair">
        <color indexed="8"/>
      </bottom>
      <diagonal/>
    </border>
    <border>
      <left style="medium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medium">
        <color indexed="8"/>
      </right>
      <top style="hair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64"/>
      </top>
      <bottom style="hair">
        <color indexed="8"/>
      </bottom>
      <diagonal/>
    </border>
    <border>
      <left/>
      <right/>
      <top style="medium">
        <color indexed="64"/>
      </top>
      <bottom style="hair">
        <color indexed="8"/>
      </bottom>
      <diagonal/>
    </border>
    <border>
      <left/>
      <right style="medium">
        <color indexed="8"/>
      </right>
      <top style="medium">
        <color indexed="64"/>
      </top>
      <bottom style="hair">
        <color indexed="8"/>
      </bottom>
      <diagonal/>
    </border>
    <border>
      <left style="medium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8"/>
      </left>
      <right style="medium">
        <color indexed="8"/>
      </right>
      <top style="thick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thick">
        <color indexed="8"/>
      </bottom>
      <diagonal/>
    </border>
    <border>
      <left style="double">
        <color indexed="8"/>
      </left>
      <right style="medium">
        <color indexed="8"/>
      </right>
      <top style="thick">
        <color indexed="8"/>
      </top>
      <bottom style="thick">
        <color indexed="8"/>
      </bottom>
      <diagonal/>
    </border>
    <border>
      <left style="medium">
        <color indexed="8"/>
      </left>
      <right style="double">
        <color indexed="8"/>
      </right>
      <top style="medium">
        <color indexed="8"/>
      </top>
      <bottom style="double">
        <color indexed="8"/>
      </bottom>
      <diagonal/>
    </border>
    <border>
      <left style="medium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8"/>
      </right>
      <top/>
      <bottom style="hair">
        <color indexed="8"/>
      </bottom>
      <diagonal/>
    </border>
    <border>
      <left/>
      <right style="medium">
        <color indexed="64"/>
      </right>
      <top/>
      <bottom style="hair">
        <color indexed="8"/>
      </bottom>
      <diagonal/>
    </border>
    <border>
      <left style="medium">
        <color indexed="64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/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/>
      <bottom style="hair">
        <color indexed="8"/>
      </bottom>
      <diagonal/>
    </border>
    <border>
      <left style="medium">
        <color indexed="8"/>
      </left>
      <right style="medium">
        <color indexed="64"/>
      </right>
      <top/>
      <bottom style="hair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8"/>
      </left>
      <right/>
      <top style="medium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medium">
        <color indexed="64"/>
      </bottom>
      <diagonal/>
    </border>
    <border>
      <left/>
      <right style="medium">
        <color indexed="8"/>
      </right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8"/>
      </right>
      <top/>
      <bottom style="thin">
        <color rgb="FF000000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rgb="FF000000"/>
      </bottom>
      <diagonal/>
    </border>
    <border>
      <left style="medium">
        <color rgb="FF000000"/>
      </left>
      <right style="thin">
        <color indexed="8"/>
      </right>
      <top/>
      <bottom style="thin">
        <color rgb="FF000000"/>
      </bottom>
      <diagonal/>
    </border>
    <border>
      <left style="thin">
        <color indexed="8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8"/>
      </right>
      <top style="thin">
        <color indexed="64"/>
      </top>
      <bottom style="thin">
        <color rgb="FF000000"/>
      </bottom>
      <diagonal/>
    </border>
    <border>
      <left style="thin">
        <color indexed="8"/>
      </left>
      <right style="medium">
        <color rgb="FF000000"/>
      </right>
      <top/>
      <bottom style="thin">
        <color rgb="FF000000"/>
      </bottom>
      <diagonal/>
    </border>
    <border>
      <left style="medium">
        <color indexed="8"/>
      </left>
      <right style="medium">
        <color indexed="8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indexed="8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indexed="8"/>
      </right>
      <top style="thin">
        <color rgb="FF000000"/>
      </top>
      <bottom style="medium">
        <color rgb="FF000000"/>
      </bottom>
      <diagonal/>
    </border>
    <border>
      <left style="medium">
        <color indexed="8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medium">
        <color indexed="8"/>
      </left>
      <right style="medium">
        <color indexed="8"/>
      </right>
      <top/>
      <bottom style="thin">
        <color rgb="FF000000"/>
      </bottom>
      <diagonal/>
    </border>
    <border>
      <left style="medium">
        <color indexed="8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rgb="FF000000"/>
      </right>
      <top style="thin">
        <color rgb="FF000000"/>
      </top>
      <bottom/>
      <diagonal/>
    </border>
    <border>
      <left style="double">
        <color indexed="8"/>
      </left>
      <right style="medium">
        <color indexed="8"/>
      </right>
      <top style="thick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uble">
        <color indexed="8"/>
      </top>
      <bottom style="thick">
        <color indexed="8"/>
      </bottom>
      <diagonal/>
    </border>
    <border>
      <left/>
      <right style="double">
        <color indexed="8"/>
      </right>
      <top style="double">
        <color indexed="8"/>
      </top>
      <bottom style="thick">
        <color indexed="8"/>
      </bottom>
      <diagonal/>
    </border>
    <border>
      <left style="medium">
        <color indexed="8"/>
      </left>
      <right style="double">
        <color indexed="8"/>
      </right>
      <top style="thick">
        <color indexed="8"/>
      </top>
      <bottom/>
      <diagonal/>
    </border>
    <border>
      <left style="medium">
        <color indexed="8"/>
      </left>
      <right style="double">
        <color indexed="8"/>
      </right>
      <top/>
      <bottom style="medium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</borders>
  <cellStyleXfs count="6">
    <xf numFmtId="0" fontId="0" fillId="0" borderId="0"/>
    <xf numFmtId="44" fontId="2" fillId="0" borderId="0" applyFill="0" applyBorder="0" applyAlignment="0" applyProtection="0"/>
    <xf numFmtId="44" fontId="3" fillId="0" borderId="0" applyFill="0" applyBorder="0" applyAlignment="0" applyProtection="0"/>
    <xf numFmtId="9" fontId="3" fillId="0" borderId="0" applyFill="0" applyBorder="0" applyAlignment="0" applyProtection="0"/>
    <xf numFmtId="165" fontId="3" fillId="0" borderId="0" applyFill="0" applyBorder="0" applyAlignment="0" applyProtection="0"/>
    <xf numFmtId="0" fontId="1" fillId="0" borderId="0"/>
  </cellStyleXfs>
  <cellXfs count="405">
    <xf numFmtId="0" fontId="0" fillId="0" borderId="0" xfId="0"/>
    <xf numFmtId="44" fontId="6" fillId="3" borderId="12" xfId="1" applyFont="1" applyFill="1" applyBorder="1" applyProtection="1">
      <protection locked="0"/>
    </xf>
    <xf numFmtId="44" fontId="6" fillId="3" borderId="15" xfId="1" applyFont="1" applyFill="1" applyBorder="1" applyProtection="1">
      <protection locked="0"/>
    </xf>
    <xf numFmtId="10" fontId="6" fillId="3" borderId="2" xfId="4" applyNumberFormat="1" applyFont="1" applyFill="1" applyBorder="1" applyAlignment="1" applyProtection="1">
      <alignment horizontal="center"/>
      <protection locked="0"/>
    </xf>
    <xf numFmtId="44" fontId="4" fillId="0" borderId="98" xfId="2" applyFont="1" applyBorder="1" applyProtection="1"/>
    <xf numFmtId="10" fontId="6" fillId="3" borderId="2" xfId="3" applyNumberFormat="1" applyFont="1" applyFill="1" applyBorder="1" applyAlignment="1" applyProtection="1">
      <alignment horizontal="center"/>
      <protection locked="0"/>
    </xf>
    <xf numFmtId="169" fontId="6" fillId="3" borderId="104" xfId="4" applyNumberFormat="1" applyFont="1" applyFill="1" applyBorder="1" applyProtection="1">
      <protection locked="0"/>
    </xf>
    <xf numFmtId="169" fontId="6" fillId="3" borderId="106" xfId="4" applyNumberFormat="1" applyFont="1" applyFill="1" applyBorder="1" applyProtection="1">
      <protection locked="0"/>
    </xf>
    <xf numFmtId="169" fontId="6" fillId="3" borderId="80" xfId="4" applyNumberFormat="1" applyFont="1" applyFill="1" applyBorder="1" applyProtection="1">
      <protection locked="0"/>
    </xf>
    <xf numFmtId="10" fontId="6" fillId="3" borderId="0" xfId="3" applyNumberFormat="1" applyFont="1" applyFill="1" applyBorder="1" applyAlignment="1" applyProtection="1">
      <alignment horizontal="center"/>
      <protection locked="0"/>
    </xf>
    <xf numFmtId="10" fontId="6" fillId="3" borderId="27" xfId="3" applyNumberFormat="1" applyFont="1" applyFill="1" applyBorder="1" applyAlignment="1" applyProtection="1">
      <alignment horizontal="center"/>
      <protection locked="0"/>
    </xf>
    <xf numFmtId="44" fontId="6" fillId="3" borderId="11" xfId="1" applyFont="1" applyFill="1" applyBorder="1" applyProtection="1">
      <protection locked="0"/>
    </xf>
    <xf numFmtId="44" fontId="6" fillId="0" borderId="2" xfId="2" applyFont="1" applyBorder="1" applyProtection="1"/>
    <xf numFmtId="167" fontId="6" fillId="0" borderId="2" xfId="4" applyNumberFormat="1" applyFont="1" applyBorder="1" applyProtection="1"/>
    <xf numFmtId="44" fontId="6" fillId="0" borderId="156" xfId="2" applyFont="1" applyBorder="1" applyProtection="1"/>
    <xf numFmtId="167" fontId="6" fillId="0" borderId="156" xfId="4" applyNumberFormat="1" applyFont="1" applyBorder="1" applyProtection="1"/>
    <xf numFmtId="44" fontId="6" fillId="0" borderId="32" xfId="2" applyFont="1" applyBorder="1" applyProtection="1"/>
    <xf numFmtId="44" fontId="6" fillId="22" borderId="157" xfId="2" applyFont="1" applyFill="1" applyBorder="1" applyProtection="1"/>
    <xf numFmtId="44" fontId="6" fillId="22" borderId="154" xfId="2" applyFont="1" applyFill="1" applyBorder="1" applyProtection="1"/>
    <xf numFmtId="4" fontId="4" fillId="2" borderId="139" xfId="4" applyNumberFormat="1" applyFont="1" applyFill="1" applyBorder="1" applyAlignment="1" applyProtection="1">
      <alignment horizontal="center"/>
    </xf>
    <xf numFmtId="44" fontId="4" fillId="2" borderId="85" xfId="1" applyFont="1" applyFill="1" applyBorder="1" applyProtection="1"/>
    <xf numFmtId="44" fontId="6" fillId="4" borderId="1" xfId="1" applyFont="1" applyFill="1" applyBorder="1" applyProtection="1"/>
    <xf numFmtId="44" fontId="4" fillId="7" borderId="130" xfId="1" applyFont="1" applyFill="1" applyBorder="1" applyAlignment="1" applyProtection="1">
      <alignment horizontal="center"/>
    </xf>
    <xf numFmtId="44" fontId="4" fillId="2" borderId="9" xfId="1" applyFont="1" applyFill="1" applyBorder="1" applyAlignment="1" applyProtection="1">
      <alignment horizontal="center"/>
    </xf>
    <xf numFmtId="1" fontId="4" fillId="18" borderId="0" xfId="3" applyNumberFormat="1" applyFont="1" applyFill="1" applyAlignment="1" applyProtection="1">
      <alignment horizontal="center"/>
    </xf>
    <xf numFmtId="4" fontId="4" fillId="11" borderId="0" xfId="4" applyNumberFormat="1" applyFont="1" applyFill="1" applyAlignment="1" applyProtection="1">
      <alignment horizontal="center" vertical="center"/>
    </xf>
    <xf numFmtId="44" fontId="6" fillId="4" borderId="115" xfId="1" applyFont="1" applyFill="1" applyBorder="1" applyAlignment="1" applyProtection="1">
      <alignment horizontal="right"/>
    </xf>
    <xf numFmtId="10" fontId="6" fillId="13" borderId="2" xfId="3" applyNumberFormat="1" applyFont="1" applyFill="1" applyBorder="1" applyAlignment="1" applyProtection="1">
      <alignment horizontal="center"/>
    </xf>
    <xf numFmtId="44" fontId="4" fillId="7" borderId="79" xfId="1" applyFont="1" applyFill="1" applyBorder="1" applyAlignment="1" applyProtection="1">
      <alignment horizontal="center"/>
    </xf>
    <xf numFmtId="44" fontId="4" fillId="2" borderId="81" xfId="1" applyFont="1" applyFill="1" applyBorder="1" applyAlignment="1" applyProtection="1">
      <alignment horizontal="center"/>
    </xf>
    <xf numFmtId="44" fontId="6" fillId="4" borderId="79" xfId="1" applyFont="1" applyFill="1" applyBorder="1" applyAlignment="1" applyProtection="1">
      <alignment horizontal="right"/>
    </xf>
    <xf numFmtId="44" fontId="6" fillId="4" borderId="115" xfId="1" applyFont="1" applyFill="1" applyBorder="1" applyProtection="1"/>
    <xf numFmtId="44" fontId="6" fillId="4" borderId="79" xfId="1" applyFont="1" applyFill="1" applyBorder="1" applyProtection="1"/>
    <xf numFmtId="44" fontId="6" fillId="4" borderId="76" xfId="1" applyFont="1" applyFill="1" applyBorder="1" applyProtection="1"/>
    <xf numFmtId="44" fontId="4" fillId="2" borderId="78" xfId="1" applyFont="1" applyFill="1" applyBorder="1" applyAlignment="1" applyProtection="1">
      <alignment horizontal="center"/>
    </xf>
    <xf numFmtId="44" fontId="4" fillId="4" borderId="79" xfId="1" applyFont="1" applyFill="1" applyBorder="1" applyProtection="1"/>
    <xf numFmtId="44" fontId="4" fillId="7" borderId="12" xfId="1" applyFont="1" applyFill="1" applyBorder="1" applyAlignment="1" applyProtection="1">
      <alignment horizontal="center"/>
    </xf>
    <xf numFmtId="44" fontId="4" fillId="2" borderId="86" xfId="1" applyFont="1" applyFill="1" applyBorder="1" applyAlignment="1" applyProtection="1">
      <alignment horizontal="center" vertical="center"/>
    </xf>
    <xf numFmtId="44" fontId="6" fillId="4" borderId="110" xfId="1" applyFont="1" applyFill="1" applyBorder="1" applyProtection="1"/>
    <xf numFmtId="169" fontId="4" fillId="5" borderId="4" xfId="4" applyNumberFormat="1" applyFont="1" applyFill="1" applyBorder="1" applyProtection="1"/>
    <xf numFmtId="165" fontId="8" fillId="4" borderId="1" xfId="3" applyNumberFormat="1" applyFont="1" applyFill="1" applyBorder="1" applyAlignment="1" applyProtection="1">
      <alignment horizontal="center"/>
    </xf>
    <xf numFmtId="9" fontId="8" fillId="4" borderId="1" xfId="3" applyFont="1" applyFill="1" applyBorder="1" applyAlignment="1" applyProtection="1">
      <alignment horizontal="center"/>
    </xf>
    <xf numFmtId="169" fontId="6" fillId="4" borderId="108" xfId="4" applyNumberFormat="1" applyFont="1" applyFill="1" applyBorder="1" applyProtection="1"/>
    <xf numFmtId="169" fontId="6" fillId="4" borderId="80" xfId="4" applyNumberFormat="1" applyFont="1" applyFill="1" applyBorder="1" applyProtection="1"/>
    <xf numFmtId="9" fontId="4" fillId="4" borderId="1" xfId="3" applyFont="1" applyFill="1" applyBorder="1" applyAlignment="1" applyProtection="1">
      <alignment horizontal="center"/>
    </xf>
    <xf numFmtId="9" fontId="8" fillId="4" borderId="26" xfId="3" applyFont="1" applyFill="1" applyBorder="1" applyAlignment="1" applyProtection="1">
      <alignment horizontal="center"/>
    </xf>
    <xf numFmtId="9" fontId="8" fillId="4" borderId="24" xfId="3" applyFont="1" applyFill="1" applyBorder="1" applyAlignment="1" applyProtection="1">
      <alignment horizontal="center"/>
    </xf>
    <xf numFmtId="44" fontId="6" fillId="4" borderId="2" xfId="1" applyFont="1" applyFill="1" applyBorder="1" applyProtection="1"/>
    <xf numFmtId="44" fontId="6" fillId="16" borderId="0" xfId="1" applyFont="1" applyFill="1" applyProtection="1"/>
    <xf numFmtId="4" fontId="4" fillId="4" borderId="0" xfId="4" applyNumberFormat="1" applyFont="1" applyFill="1" applyProtection="1"/>
    <xf numFmtId="44" fontId="23" fillId="2" borderId="59" xfId="1" applyFont="1" applyFill="1" applyBorder="1" applyAlignment="1" applyProtection="1">
      <alignment horizontal="center" vertical="center"/>
    </xf>
    <xf numFmtId="4" fontId="4" fillId="0" borderId="0" xfId="4" applyNumberFormat="1" applyFont="1" applyAlignment="1" applyProtection="1">
      <alignment horizontal="left" vertical="center" indent="3"/>
    </xf>
    <xf numFmtId="10" fontId="7" fillId="14" borderId="0" xfId="3" applyNumberFormat="1" applyFont="1" applyFill="1" applyAlignment="1" applyProtection="1">
      <alignment horizontal="center"/>
    </xf>
    <xf numFmtId="44" fontId="6" fillId="4" borderId="0" xfId="1" applyFont="1" applyFill="1" applyBorder="1" applyProtection="1"/>
    <xf numFmtId="10" fontId="13" fillId="14" borderId="2" xfId="4" applyNumberFormat="1" applyFont="1" applyFill="1" applyBorder="1" applyAlignment="1" applyProtection="1">
      <alignment horizontal="center"/>
    </xf>
    <xf numFmtId="4" fontId="14" fillId="15" borderId="2" xfId="4" applyNumberFormat="1" applyFont="1" applyFill="1" applyBorder="1" applyProtection="1"/>
    <xf numFmtId="10" fontId="13" fillId="0" borderId="9" xfId="3" applyNumberFormat="1" applyFont="1" applyBorder="1" applyAlignment="1" applyProtection="1">
      <alignment horizontal="center" vertical="center" wrapText="1"/>
    </xf>
    <xf numFmtId="44" fontId="6" fillId="0" borderId="9" xfId="2" applyFont="1" applyBorder="1" applyAlignment="1" applyProtection="1">
      <alignment horizontal="center" vertical="center" wrapText="1"/>
    </xf>
    <xf numFmtId="44" fontId="6" fillId="13" borderId="9" xfId="2" applyFont="1" applyFill="1" applyBorder="1" applyAlignment="1" applyProtection="1">
      <alignment horizontal="center" vertical="center" wrapText="1"/>
    </xf>
    <xf numFmtId="44" fontId="6" fillId="0" borderId="9" xfId="1" applyFont="1" applyBorder="1" applyAlignment="1" applyProtection="1">
      <alignment horizontal="center" vertical="center" wrapText="1"/>
    </xf>
    <xf numFmtId="44" fontId="6" fillId="13" borderId="9" xfId="1" applyFont="1" applyFill="1" applyBorder="1" applyAlignment="1" applyProtection="1">
      <alignment horizontal="center" vertical="center" wrapText="1"/>
    </xf>
    <xf numFmtId="44" fontId="6" fillId="12" borderId="9" xfId="1" applyFont="1" applyFill="1" applyBorder="1" applyAlignment="1" applyProtection="1">
      <alignment horizontal="center" vertical="center" wrapText="1"/>
      <protection locked="0"/>
    </xf>
    <xf numFmtId="9" fontId="6" fillId="12" borderId="4" xfId="3" applyFont="1" applyFill="1" applyBorder="1" applyProtection="1">
      <protection locked="0"/>
    </xf>
    <xf numFmtId="0" fontId="11" fillId="12" borderId="4" xfId="0" applyFont="1" applyFill="1" applyBorder="1" applyProtection="1">
      <protection locked="0"/>
    </xf>
    <xf numFmtId="10" fontId="11" fillId="12" borderId="9" xfId="0" applyNumberFormat="1" applyFont="1" applyFill="1" applyBorder="1" applyAlignment="1" applyProtection="1">
      <alignment horizontal="center" vertical="center" wrapText="1"/>
      <protection locked="0"/>
    </xf>
    <xf numFmtId="44" fontId="6" fillId="12" borderId="9" xfId="2" applyFont="1" applyFill="1" applyBorder="1" applyAlignment="1" applyProtection="1">
      <alignment horizontal="center" vertical="center" wrapText="1"/>
      <protection locked="0"/>
    </xf>
    <xf numFmtId="10" fontId="6" fillId="12" borderId="9" xfId="3" applyNumberFormat="1" applyFont="1" applyFill="1" applyBorder="1" applyAlignment="1" applyProtection="1">
      <alignment horizontal="center" vertical="center" wrapText="1"/>
      <protection locked="0"/>
    </xf>
    <xf numFmtId="10" fontId="6" fillId="12" borderId="28" xfId="3" applyNumberFormat="1" applyFont="1" applyFill="1" applyBorder="1" applyAlignment="1" applyProtection="1">
      <alignment horizontal="center"/>
      <protection locked="0"/>
    </xf>
    <xf numFmtId="10" fontId="6" fillId="12" borderId="12" xfId="3" applyNumberFormat="1" applyFont="1" applyFill="1" applyBorder="1" applyAlignment="1" applyProtection="1">
      <alignment horizontal="center"/>
      <protection locked="0"/>
    </xf>
    <xf numFmtId="44" fontId="6" fillId="28" borderId="137" xfId="1" applyFont="1" applyFill="1" applyBorder="1" applyAlignment="1" applyProtection="1">
      <alignment horizontal="center"/>
      <protection locked="0"/>
    </xf>
    <xf numFmtId="169" fontId="4" fillId="5" borderId="4" xfId="1" applyNumberFormat="1" applyFont="1" applyFill="1" applyBorder="1" applyProtection="1"/>
    <xf numFmtId="44" fontId="6" fillId="4" borderId="80" xfId="1" applyFont="1" applyFill="1" applyBorder="1" applyProtection="1"/>
    <xf numFmtId="44" fontId="6" fillId="4" borderId="108" xfId="1" applyFont="1" applyFill="1" applyBorder="1" applyProtection="1"/>
    <xf numFmtId="169" fontId="4" fillId="2" borderId="59" xfId="1" applyNumberFormat="1" applyFont="1" applyFill="1" applyBorder="1" applyAlignment="1" applyProtection="1">
      <alignment vertical="center" indent="3"/>
    </xf>
    <xf numFmtId="44" fontId="6" fillId="4" borderId="89" xfId="1" applyFont="1" applyFill="1" applyBorder="1" applyProtection="1"/>
    <xf numFmtId="10" fontId="7" fillId="14" borderId="140" xfId="3" applyNumberFormat="1" applyFont="1" applyFill="1" applyBorder="1" applyAlignment="1" applyProtection="1">
      <alignment horizontal="center"/>
    </xf>
    <xf numFmtId="4" fontId="6" fillId="4" borderId="0" xfId="4" applyNumberFormat="1" applyFont="1" applyFill="1" applyBorder="1" applyProtection="1"/>
    <xf numFmtId="10" fontId="13" fillId="14" borderId="17" xfId="4" applyNumberFormat="1" applyFont="1" applyFill="1" applyBorder="1" applyAlignment="1" applyProtection="1">
      <alignment horizontal="center"/>
    </xf>
    <xf numFmtId="4" fontId="14" fillId="15" borderId="17" xfId="4" applyNumberFormat="1" applyFont="1" applyFill="1" applyBorder="1" applyProtection="1"/>
    <xf numFmtId="169" fontId="2" fillId="23" borderId="2" xfId="1" applyNumberFormat="1" applyFill="1" applyBorder="1" applyAlignment="1" applyProtection="1">
      <alignment horizontal="center" vertical="center"/>
      <protection locked="0"/>
    </xf>
    <xf numFmtId="44" fontId="6" fillId="8" borderId="160" xfId="1" applyFont="1" applyFill="1" applyBorder="1" applyAlignment="1" applyProtection="1">
      <alignment horizontal="center" vertical="center"/>
    </xf>
    <xf numFmtId="44" fontId="6" fillId="0" borderId="72" xfId="1" applyFont="1" applyBorder="1" applyAlignment="1" applyProtection="1">
      <alignment horizontal="center" vertical="center"/>
    </xf>
    <xf numFmtId="44" fontId="6" fillId="9" borderId="161" xfId="1" applyFont="1" applyFill="1" applyBorder="1" applyAlignment="1" applyProtection="1">
      <alignment horizontal="center" vertical="center"/>
    </xf>
    <xf numFmtId="44" fontId="6" fillId="8" borderId="69" xfId="1" applyFont="1" applyFill="1" applyBorder="1" applyAlignment="1" applyProtection="1">
      <alignment horizontal="center" vertical="center"/>
    </xf>
    <xf numFmtId="44" fontId="6" fillId="0" borderId="8" xfId="1" applyFont="1" applyBorder="1" applyAlignment="1" applyProtection="1">
      <alignment horizontal="center" vertical="center"/>
    </xf>
    <xf numFmtId="44" fontId="6" fillId="9" borderId="86" xfId="1" applyFont="1" applyFill="1" applyBorder="1" applyAlignment="1" applyProtection="1">
      <alignment horizontal="center" vertical="center"/>
    </xf>
    <xf numFmtId="44" fontId="4" fillId="10" borderId="3" xfId="1" applyFont="1" applyFill="1" applyBorder="1" applyAlignment="1" applyProtection="1">
      <alignment horizontal="center" vertical="center"/>
    </xf>
    <xf numFmtId="44" fontId="4" fillId="9" borderId="16" xfId="1" applyFont="1" applyFill="1" applyBorder="1" applyAlignment="1" applyProtection="1">
      <alignment horizontal="center" vertical="center"/>
    </xf>
    <xf numFmtId="170" fontId="6" fillId="3" borderId="1" xfId="3" applyNumberFormat="1" applyFont="1" applyFill="1" applyBorder="1" applyAlignment="1" applyProtection="1">
      <alignment horizontal="right"/>
      <protection locked="0"/>
    </xf>
    <xf numFmtId="165" fontId="3" fillId="3" borderId="24" xfId="4" applyFill="1" applyBorder="1" applyAlignment="1" applyProtection="1">
      <alignment horizontal="center"/>
      <protection locked="0"/>
    </xf>
    <xf numFmtId="0" fontId="11" fillId="12" borderId="8" xfId="0" applyFont="1" applyFill="1" applyBorder="1" applyAlignment="1" applyProtection="1">
      <alignment vertical="center" wrapText="1"/>
      <protection locked="0"/>
    </xf>
    <xf numFmtId="0" fontId="6" fillId="0" borderId="0" xfId="0" applyFont="1"/>
    <xf numFmtId="0" fontId="4" fillId="0" borderId="0" xfId="0" applyFont="1" applyAlignment="1">
      <alignment horizontal="center" vertical="center"/>
    </xf>
    <xf numFmtId="0" fontId="4" fillId="4" borderId="0" xfId="0" applyFont="1" applyFill="1" applyAlignment="1">
      <alignment horizontal="center"/>
    </xf>
    <xf numFmtId="0" fontId="4" fillId="7" borderId="89" xfId="0" applyFont="1" applyFill="1" applyBorder="1" applyAlignment="1">
      <alignment horizontal="center" vertical="center" wrapText="1"/>
    </xf>
    <xf numFmtId="0" fontId="4" fillId="17" borderId="89" xfId="0" applyFont="1" applyFill="1" applyBorder="1" applyAlignment="1">
      <alignment horizontal="center" vertical="center" wrapText="1"/>
    </xf>
    <xf numFmtId="0" fontId="6" fillId="4" borderId="155" xfId="0" applyFont="1" applyFill="1" applyBorder="1"/>
    <xf numFmtId="0" fontId="6" fillId="0" borderId="156" xfId="0" applyFont="1" applyBorder="1" applyAlignment="1">
      <alignment horizontal="center" vertical="center"/>
    </xf>
    <xf numFmtId="1" fontId="6" fillId="14" borderId="156" xfId="0" applyNumberFormat="1" applyFont="1" applyFill="1" applyBorder="1" applyAlignment="1">
      <alignment horizontal="center" vertical="center"/>
    </xf>
    <xf numFmtId="0" fontId="6" fillId="4" borderId="153" xfId="0" applyFont="1" applyFill="1" applyBorder="1"/>
    <xf numFmtId="0" fontId="6" fillId="0" borderId="2" xfId="0" applyFont="1" applyBorder="1" applyAlignment="1">
      <alignment horizontal="center" vertical="center"/>
    </xf>
    <xf numFmtId="1" fontId="6" fillId="14" borderId="2" xfId="0" applyNumberFormat="1" applyFont="1" applyFill="1" applyBorder="1" applyAlignment="1">
      <alignment horizontal="center" vertical="center"/>
    </xf>
    <xf numFmtId="44" fontId="6" fillId="0" borderId="0" xfId="0" applyNumberFormat="1" applyFont="1"/>
    <xf numFmtId="0" fontId="4" fillId="7" borderId="1" xfId="0" applyFont="1" applyFill="1" applyBorder="1" applyAlignment="1">
      <alignment horizontal="center" vertical="center"/>
    </xf>
    <xf numFmtId="0" fontId="4" fillId="7" borderId="0" xfId="0" applyFont="1" applyFill="1" applyAlignment="1">
      <alignment horizontal="center" vertical="center"/>
    </xf>
    <xf numFmtId="0" fontId="6" fillId="8" borderId="71" xfId="0" applyFont="1" applyFill="1" applyBorder="1"/>
    <xf numFmtId="0" fontId="6" fillId="8" borderId="160" xfId="0" applyFont="1" applyFill="1" applyBorder="1" applyAlignment="1">
      <alignment horizontal="center" vertical="center"/>
    </xf>
    <xf numFmtId="0" fontId="6" fillId="8" borderId="162" xfId="0" applyFont="1" applyFill="1" applyBorder="1"/>
    <xf numFmtId="0" fontId="6" fillId="8" borderId="69" xfId="0" applyFont="1" applyFill="1" applyBorder="1" applyAlignment="1">
      <alignment horizontal="center" vertical="center"/>
    </xf>
    <xf numFmtId="0" fontId="4" fillId="10" borderId="16" xfId="0" applyFont="1" applyFill="1" applyBorder="1" applyAlignment="1">
      <alignment horizontal="center"/>
    </xf>
    <xf numFmtId="168" fontId="4" fillId="4" borderId="0" xfId="0" applyNumberFormat="1" applyFont="1" applyFill="1" applyAlignment="1">
      <alignment horizontal="center" vertical="center"/>
    </xf>
    <xf numFmtId="0" fontId="4" fillId="7" borderId="35" xfId="0" applyFont="1" applyFill="1" applyBorder="1" applyAlignment="1">
      <alignment horizontal="center"/>
    </xf>
    <xf numFmtId="0" fontId="4" fillId="7" borderId="16" xfId="0" applyFont="1" applyFill="1" applyBorder="1" applyAlignment="1">
      <alignment horizontal="center"/>
    </xf>
    <xf numFmtId="166" fontId="4" fillId="10" borderId="36" xfId="0" applyNumberFormat="1" applyFont="1" applyFill="1" applyBorder="1" applyAlignment="1">
      <alignment horizontal="center"/>
    </xf>
    <xf numFmtId="0" fontId="4" fillId="10" borderId="37" xfId="0" applyFont="1" applyFill="1" applyBorder="1" applyAlignment="1">
      <alignment horizontal="center"/>
    </xf>
    <xf numFmtId="166" fontId="4" fillId="0" borderId="0" xfId="0" applyNumberFormat="1" applyFont="1" applyAlignment="1">
      <alignment horizontal="center"/>
    </xf>
    <xf numFmtId="0" fontId="4" fillId="9" borderId="35" xfId="0" applyFont="1" applyFill="1" applyBorder="1" applyAlignment="1">
      <alignment horizontal="center"/>
    </xf>
    <xf numFmtId="0" fontId="4" fillId="9" borderId="16" xfId="0" applyFont="1" applyFill="1" applyBorder="1" applyAlignment="1">
      <alignment horizontal="center"/>
    </xf>
    <xf numFmtId="166" fontId="4" fillId="9" borderId="36" xfId="0" applyNumberFormat="1" applyFont="1" applyFill="1" applyBorder="1" applyAlignment="1">
      <alignment horizontal="center"/>
    </xf>
    <xf numFmtId="1" fontId="4" fillId="9" borderId="37" xfId="0" applyNumberFormat="1" applyFont="1" applyFill="1" applyBorder="1" applyAlignment="1">
      <alignment horizontal="center"/>
    </xf>
    <xf numFmtId="0" fontId="4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169" fontId="4" fillId="0" borderId="17" xfId="1" applyNumberFormat="1" applyFont="1" applyBorder="1" applyAlignment="1" applyProtection="1">
      <alignment horizontal="center"/>
    </xf>
    <xf numFmtId="44" fontId="2" fillId="0" borderId="2" xfId="1" applyBorder="1" applyAlignment="1" applyProtection="1">
      <alignment horizontal="center" vertical="center"/>
    </xf>
    <xf numFmtId="10" fontId="3" fillId="12" borderId="4" xfId="3" applyNumberFormat="1" applyFill="1" applyBorder="1" applyProtection="1">
      <protection locked="0"/>
    </xf>
    <xf numFmtId="166" fontId="4" fillId="10" borderId="64" xfId="0" applyNumberFormat="1" applyFont="1" applyFill="1" applyBorder="1"/>
    <xf numFmtId="166" fontId="4" fillId="9" borderId="61" xfId="0" applyNumberFormat="1" applyFont="1" applyFill="1" applyBorder="1"/>
    <xf numFmtId="0" fontId="18" fillId="12" borderId="2" xfId="5" applyFont="1" applyFill="1" applyBorder="1" applyAlignment="1" applyProtection="1">
      <alignment horizontal="center" vertical="center" wrapText="1"/>
      <protection locked="0"/>
    </xf>
    <xf numFmtId="0" fontId="2" fillId="12" borderId="2" xfId="5" applyFont="1" applyFill="1" applyBorder="1" applyAlignment="1" applyProtection="1">
      <alignment horizontal="center" vertical="center" wrapText="1"/>
      <protection locked="0"/>
    </xf>
    <xf numFmtId="0" fontId="1" fillId="0" borderId="0" xfId="5"/>
    <xf numFmtId="0" fontId="26" fillId="31" borderId="2" xfId="5" applyFont="1" applyFill="1" applyBorder="1" applyAlignment="1">
      <alignment horizontal="center" vertical="center" wrapText="1"/>
    </xf>
    <xf numFmtId="0" fontId="26" fillId="33" borderId="2" xfId="5" applyFont="1" applyFill="1" applyBorder="1" applyAlignment="1">
      <alignment horizontal="center" vertical="center" wrapText="1"/>
    </xf>
    <xf numFmtId="44" fontId="26" fillId="33" borderId="2" xfId="5" applyNumberFormat="1" applyFont="1" applyFill="1" applyBorder="1" applyAlignment="1">
      <alignment horizontal="center" vertical="center" wrapText="1"/>
    </xf>
    <xf numFmtId="0" fontId="26" fillId="32" borderId="2" xfId="5" applyFont="1" applyFill="1" applyBorder="1" applyAlignment="1">
      <alignment horizontal="center" vertical="center" wrapText="1"/>
    </xf>
    <xf numFmtId="0" fontId="27" fillId="32" borderId="2" xfId="5" applyFont="1" applyFill="1" applyBorder="1" applyAlignment="1">
      <alignment horizontal="center" vertical="center" wrapText="1"/>
    </xf>
    <xf numFmtId="10" fontId="3" fillId="12" borderId="10" xfId="3" applyNumberFormat="1" applyFill="1" applyBorder="1" applyAlignment="1" applyProtection="1">
      <alignment vertical="center"/>
      <protection locked="0"/>
    </xf>
    <xf numFmtId="2" fontId="6" fillId="12" borderId="4" xfId="3" applyNumberFormat="1" applyFont="1" applyFill="1" applyBorder="1" applyProtection="1">
      <protection locked="0"/>
    </xf>
    <xf numFmtId="0" fontId="11" fillId="12" borderId="9" xfId="0" applyFont="1" applyFill="1" applyBorder="1" applyAlignment="1" applyProtection="1">
      <alignment vertical="center" wrapText="1"/>
      <protection locked="0"/>
    </xf>
    <xf numFmtId="0" fontId="18" fillId="0" borderId="0" xfId="0" applyFont="1"/>
    <xf numFmtId="0" fontId="18" fillId="0" borderId="0" xfId="0" applyFont="1" applyAlignment="1">
      <alignment horizontal="center"/>
    </xf>
    <xf numFmtId="0" fontId="21" fillId="26" borderId="2" xfId="0" applyFont="1" applyFill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0" fillId="0" borderId="0" xfId="0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0" fontId="22" fillId="27" borderId="2" xfId="0" applyFont="1" applyFill="1" applyBorder="1" applyAlignment="1">
      <alignment horizontal="center" vertical="center" wrapText="1"/>
    </xf>
    <xf numFmtId="49" fontId="15" fillId="27" borderId="2" xfId="0" applyNumberFormat="1" applyFont="1" applyFill="1" applyBorder="1" applyAlignment="1">
      <alignment horizontal="center" vertical="center" wrapText="1"/>
    </xf>
    <xf numFmtId="49" fontId="18" fillId="0" borderId="0" xfId="0" applyNumberFormat="1" applyFont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169" fontId="4" fillId="0" borderId="2" xfId="0" applyNumberFormat="1" applyFont="1" applyBorder="1" applyAlignment="1">
      <alignment horizontal="center"/>
    </xf>
    <xf numFmtId="1" fontId="4" fillId="6" borderId="23" xfId="3" applyNumberFormat="1" applyFont="1" applyFill="1" applyBorder="1" applyAlignment="1" applyProtection="1">
      <alignment horizontal="center" vertical="center"/>
    </xf>
    <xf numFmtId="1" fontId="4" fillId="6" borderId="68" xfId="3" applyNumberFormat="1" applyFont="1" applyFill="1" applyBorder="1" applyAlignment="1" applyProtection="1">
      <alignment horizontal="center"/>
    </xf>
    <xf numFmtId="0" fontId="28" fillId="34" borderId="2" xfId="5" applyFont="1" applyFill="1" applyBorder="1" applyAlignment="1">
      <alignment horizontal="center" vertical="center" wrapText="1"/>
    </xf>
    <xf numFmtId="0" fontId="4" fillId="7" borderId="89" xfId="0" applyFont="1" applyFill="1" applyBorder="1" applyAlignment="1">
      <alignment horizontal="center" vertical="center" wrapText="1"/>
    </xf>
    <xf numFmtId="0" fontId="4" fillId="22" borderId="95" xfId="0" applyFont="1" applyFill="1" applyBorder="1" applyAlignment="1">
      <alignment horizontal="right"/>
    </xf>
    <xf numFmtId="0" fontId="4" fillId="22" borderId="96" xfId="0" applyFont="1" applyFill="1" applyBorder="1" applyAlignment="1">
      <alignment horizontal="right"/>
    </xf>
    <xf numFmtId="0" fontId="4" fillId="22" borderId="97" xfId="0" applyFont="1" applyFill="1" applyBorder="1" applyAlignment="1">
      <alignment horizontal="right"/>
    </xf>
    <xf numFmtId="0" fontId="6" fillId="22" borderId="90" xfId="0" applyFont="1" applyFill="1" applyBorder="1" applyAlignment="1">
      <alignment horizontal="center"/>
    </xf>
    <xf numFmtId="0" fontId="6" fillId="22" borderId="91" xfId="0" applyFont="1" applyFill="1" applyBorder="1" applyAlignment="1">
      <alignment horizontal="center"/>
    </xf>
    <xf numFmtId="0" fontId="6" fillId="22" borderId="92" xfId="0" applyFont="1" applyFill="1" applyBorder="1" applyAlignment="1">
      <alignment horizontal="center"/>
    </xf>
    <xf numFmtId="0" fontId="4" fillId="7" borderId="93" xfId="0" applyFont="1" applyFill="1" applyBorder="1" applyAlignment="1">
      <alignment horizontal="center" vertical="center"/>
    </xf>
    <xf numFmtId="0" fontId="4" fillId="29" borderId="94" xfId="0" applyFont="1" applyFill="1" applyBorder="1" applyAlignment="1">
      <alignment horizontal="center" vertical="center" wrapText="1"/>
    </xf>
    <xf numFmtId="0" fontId="4" fillId="29" borderId="152" xfId="0" applyFont="1" applyFill="1" applyBorder="1" applyAlignment="1">
      <alignment horizontal="center" vertical="center" wrapText="1"/>
    </xf>
    <xf numFmtId="0" fontId="4" fillId="9" borderId="60" xfId="0" applyFont="1" applyFill="1" applyBorder="1" applyAlignment="1">
      <alignment horizontal="center" vertical="center"/>
    </xf>
    <xf numFmtId="0" fontId="4" fillId="9" borderId="62" xfId="0" applyFont="1" applyFill="1" applyBorder="1" applyAlignment="1">
      <alignment horizontal="center" vertical="center"/>
    </xf>
    <xf numFmtId="0" fontId="4" fillId="9" borderId="164" xfId="0" applyFont="1" applyFill="1" applyBorder="1" applyAlignment="1">
      <alignment horizontal="center" vertical="center"/>
    </xf>
    <xf numFmtId="0" fontId="4" fillId="9" borderId="165" xfId="0" applyFont="1" applyFill="1" applyBorder="1" applyAlignment="1">
      <alignment horizontal="center" vertical="center"/>
    </xf>
    <xf numFmtId="0" fontId="4" fillId="9" borderId="35" xfId="0" applyFont="1" applyFill="1" applyBorder="1" applyAlignment="1">
      <alignment horizontal="center" vertical="center"/>
    </xf>
    <xf numFmtId="0" fontId="4" fillId="9" borderId="16" xfId="0" applyFont="1" applyFill="1" applyBorder="1" applyAlignment="1">
      <alignment horizontal="center" vertical="center"/>
    </xf>
    <xf numFmtId="0" fontId="4" fillId="9" borderId="31" xfId="0" applyFont="1" applyFill="1" applyBorder="1" applyAlignment="1">
      <alignment horizontal="center" vertical="center" wrapText="1"/>
    </xf>
    <xf numFmtId="0" fontId="4" fillId="9" borderId="159" xfId="0" applyFont="1" applyFill="1" applyBorder="1" applyAlignment="1">
      <alignment horizontal="center" vertical="center" wrapText="1"/>
    </xf>
    <xf numFmtId="0" fontId="4" fillId="7" borderId="63" xfId="0" applyFont="1" applyFill="1" applyBorder="1" applyAlignment="1">
      <alignment horizontal="center" vertical="center"/>
    </xf>
    <xf numFmtId="0" fontId="4" fillId="7" borderId="158" xfId="0" applyFont="1" applyFill="1" applyBorder="1" applyAlignment="1">
      <alignment horizontal="center" vertical="center"/>
    </xf>
    <xf numFmtId="0" fontId="4" fillId="7" borderId="60" xfId="0" applyFont="1" applyFill="1" applyBorder="1" applyAlignment="1">
      <alignment horizontal="center" vertical="center"/>
    </xf>
    <xf numFmtId="0" fontId="4" fillId="10" borderId="62" xfId="0" applyFont="1" applyFill="1" applyBorder="1" applyAlignment="1">
      <alignment horizontal="center" vertical="center"/>
    </xf>
    <xf numFmtId="0" fontId="4" fillId="10" borderId="164" xfId="0" applyFont="1" applyFill="1" applyBorder="1" applyAlignment="1">
      <alignment horizontal="center" vertical="center"/>
    </xf>
    <xf numFmtId="0" fontId="4" fillId="10" borderId="165" xfId="0" applyFont="1" applyFill="1" applyBorder="1" applyAlignment="1">
      <alignment horizontal="center" vertical="center"/>
    </xf>
    <xf numFmtId="0" fontId="4" fillId="7" borderId="166" xfId="0" applyFont="1" applyFill="1" applyBorder="1" applyAlignment="1">
      <alignment horizontal="center" vertical="center"/>
    </xf>
    <xf numFmtId="0" fontId="4" fillId="7" borderId="167" xfId="0" applyFont="1" applyFill="1" applyBorder="1" applyAlignment="1">
      <alignment horizontal="center" vertical="center"/>
    </xf>
    <xf numFmtId="0" fontId="17" fillId="30" borderId="0" xfId="0" applyFont="1" applyFill="1" applyAlignment="1">
      <alignment horizontal="center" vertical="center" wrapText="1"/>
    </xf>
    <xf numFmtId="0" fontId="19" fillId="24" borderId="0" xfId="0" applyFont="1" applyFill="1" applyAlignment="1">
      <alignment horizontal="left"/>
    </xf>
    <xf numFmtId="0" fontId="20" fillId="25" borderId="87" xfId="0" applyFont="1" applyFill="1" applyBorder="1" applyAlignment="1">
      <alignment horizontal="center" vertical="center" wrapText="1"/>
    </xf>
    <xf numFmtId="0" fontId="20" fillId="25" borderId="88" xfId="0" applyFont="1" applyFill="1" applyBorder="1" applyAlignment="1">
      <alignment horizontal="center" vertical="center" wrapText="1"/>
    </xf>
    <xf numFmtId="44" fontId="6" fillId="3" borderId="28" xfId="1" applyFont="1" applyFill="1" applyBorder="1" applyProtection="1">
      <protection locked="0"/>
    </xf>
    <xf numFmtId="10" fontId="6" fillId="13" borderId="17" xfId="3" applyNumberFormat="1" applyFont="1" applyFill="1" applyBorder="1" applyAlignment="1" applyProtection="1">
      <alignment horizontal="center"/>
    </xf>
    <xf numFmtId="9" fontId="13" fillId="4" borderId="12" xfId="3" applyFont="1" applyFill="1" applyBorder="1" applyAlignment="1" applyProtection="1">
      <alignment horizontal="center"/>
    </xf>
    <xf numFmtId="0" fontId="5" fillId="3" borderId="0" xfId="0" applyFont="1" applyFill="1" applyAlignment="1" applyProtection="1">
      <alignment horizontal="left" vertical="center" wrapText="1"/>
    </xf>
    <xf numFmtId="0" fontId="11" fillId="0" borderId="0" xfId="0" applyFont="1" applyProtection="1"/>
    <xf numFmtId="0" fontId="5" fillId="3" borderId="3" xfId="0" applyFont="1" applyFill="1" applyBorder="1" applyAlignment="1" applyProtection="1">
      <alignment horizontal="left" vertical="center" wrapText="1"/>
    </xf>
    <xf numFmtId="0" fontId="4" fillId="4" borderId="16" xfId="0" applyFont="1" applyFill="1" applyBorder="1" applyAlignment="1" applyProtection="1">
      <alignment horizontal="center" vertical="center"/>
    </xf>
    <xf numFmtId="0" fontId="4" fillId="4" borderId="31" xfId="0" applyFont="1" applyFill="1" applyBorder="1" applyAlignment="1" applyProtection="1">
      <alignment horizontal="left" vertical="center" indent="1"/>
    </xf>
    <xf numFmtId="0" fontId="4" fillId="4" borderId="31" xfId="0" applyFont="1" applyFill="1" applyBorder="1" applyAlignment="1" applyProtection="1">
      <alignment horizontal="center" vertical="center"/>
    </xf>
    <xf numFmtId="0" fontId="12" fillId="19" borderId="39" xfId="0" applyFont="1" applyFill="1" applyBorder="1" applyAlignment="1" applyProtection="1">
      <alignment horizontal="center" vertical="center"/>
    </xf>
    <xf numFmtId="0" fontId="12" fillId="19" borderId="39" xfId="0" applyFont="1" applyFill="1" applyBorder="1" applyAlignment="1" applyProtection="1">
      <alignment horizontal="right" vertical="center"/>
    </xf>
    <xf numFmtId="0" fontId="12" fillId="0" borderId="7" xfId="0" applyFont="1" applyBorder="1" applyAlignment="1" applyProtection="1">
      <alignment horizontal="center" vertical="center" wrapText="1"/>
    </xf>
    <xf numFmtId="0" fontId="12" fillId="0" borderId="8" xfId="0" applyFont="1" applyBorder="1" applyAlignment="1" applyProtection="1">
      <alignment horizontal="center" vertical="center" wrapText="1"/>
    </xf>
    <xf numFmtId="0" fontId="11" fillId="0" borderId="7" xfId="0" applyFont="1" applyBorder="1" applyProtection="1"/>
    <xf numFmtId="0" fontId="12" fillId="0" borderId="9" xfId="0" applyFont="1" applyBorder="1" applyAlignment="1" applyProtection="1">
      <alignment horizontal="center" vertical="center" wrapText="1"/>
    </xf>
    <xf numFmtId="0" fontId="11" fillId="0" borderId="7" xfId="0" applyFont="1" applyBorder="1" applyAlignment="1" applyProtection="1">
      <alignment horizontal="center" vertical="center" wrapText="1"/>
    </xf>
    <xf numFmtId="0" fontId="11" fillId="0" borderId="8" xfId="0" applyFont="1" applyBorder="1" applyAlignment="1" applyProtection="1">
      <alignment vertical="center" wrapText="1"/>
    </xf>
    <xf numFmtId="0" fontId="11" fillId="0" borderId="4" xfId="0" applyFont="1" applyBorder="1" applyProtection="1"/>
    <xf numFmtId="0" fontId="12" fillId="0" borderId="21" xfId="0" applyFont="1" applyBorder="1" applyAlignment="1" applyProtection="1">
      <alignment horizontal="center" vertical="center" wrapText="1"/>
    </xf>
    <xf numFmtId="0" fontId="12" fillId="0" borderId="5" xfId="0" applyFont="1" applyBorder="1" applyAlignment="1" applyProtection="1">
      <alignment horizontal="center" vertical="center" wrapText="1"/>
    </xf>
    <xf numFmtId="0" fontId="12" fillId="19" borderId="0" xfId="0" applyFont="1" applyFill="1" applyAlignment="1" applyProtection="1">
      <alignment horizontal="center" vertical="center"/>
    </xf>
    <xf numFmtId="0" fontId="12" fillId="0" borderId="0" xfId="0" applyFont="1" applyAlignment="1" applyProtection="1">
      <alignment vertical="center"/>
    </xf>
    <xf numFmtId="0" fontId="12" fillId="20" borderId="0" xfId="0" applyFont="1" applyFill="1" applyAlignment="1" applyProtection="1">
      <alignment horizontal="center" vertical="center"/>
    </xf>
    <xf numFmtId="0" fontId="12" fillId="0" borderId="4" xfId="0" applyFont="1" applyBorder="1" applyAlignment="1" applyProtection="1">
      <alignment horizontal="center" vertical="center" wrapText="1"/>
    </xf>
    <xf numFmtId="0" fontId="12" fillId="0" borderId="5" xfId="0" applyFont="1" applyBorder="1" applyAlignment="1" applyProtection="1">
      <alignment horizontal="center" vertical="center" wrapText="1"/>
    </xf>
    <xf numFmtId="0" fontId="12" fillId="0" borderId="6" xfId="0" applyFont="1" applyBorder="1" applyAlignment="1" applyProtection="1">
      <alignment horizontal="center" vertical="center" wrapText="1"/>
    </xf>
    <xf numFmtId="164" fontId="11" fillId="0" borderId="9" xfId="0" applyNumberFormat="1" applyFont="1" applyBorder="1" applyAlignment="1" applyProtection="1">
      <alignment horizontal="center" vertical="center" wrapText="1"/>
    </xf>
    <xf numFmtId="0" fontId="12" fillId="20" borderId="0" xfId="0" applyFont="1" applyFill="1" applyAlignment="1" applyProtection="1">
      <alignment horizontal="center" vertical="center" wrapText="1"/>
    </xf>
    <xf numFmtId="0" fontId="11" fillId="0" borderId="9" xfId="0" applyFont="1" applyBorder="1" applyAlignment="1" applyProtection="1">
      <alignment vertical="center" wrapText="1"/>
    </xf>
    <xf numFmtId="0" fontId="12" fillId="0" borderId="6" xfId="0" applyFont="1" applyBorder="1" applyAlignment="1" applyProtection="1">
      <alignment horizontal="center" vertical="center" wrapText="1"/>
    </xf>
    <xf numFmtId="10" fontId="11" fillId="0" borderId="9" xfId="0" applyNumberFormat="1" applyFont="1" applyBorder="1" applyAlignment="1" applyProtection="1">
      <alignment horizontal="center" vertical="center" wrapText="1"/>
    </xf>
    <xf numFmtId="0" fontId="16" fillId="0" borderId="4" xfId="0" applyFont="1" applyBorder="1" applyAlignment="1" applyProtection="1">
      <alignment wrapText="1"/>
    </xf>
    <xf numFmtId="44" fontId="11" fillId="0" borderId="9" xfId="0" applyNumberFormat="1" applyFont="1" applyBorder="1" applyAlignment="1" applyProtection="1">
      <alignment horizontal="center" vertical="center" wrapText="1"/>
    </xf>
    <xf numFmtId="0" fontId="11" fillId="0" borderId="0" xfId="0" applyFont="1" applyAlignment="1" applyProtection="1">
      <alignment vertical="center"/>
    </xf>
    <xf numFmtId="0" fontId="29" fillId="12" borderId="0" xfId="0" applyFont="1" applyFill="1" applyAlignment="1" applyProtection="1">
      <alignment horizontal="center" vertical="center" wrapText="1"/>
    </xf>
    <xf numFmtId="0" fontId="11" fillId="0" borderId="8" xfId="0" applyFont="1" applyBorder="1" applyAlignment="1" applyProtection="1">
      <alignment horizontal="justify" vertical="center" wrapText="1"/>
    </xf>
    <xf numFmtId="0" fontId="25" fillId="12" borderId="0" xfId="0" applyFont="1" applyFill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/>
    </xf>
    <xf numFmtId="0" fontId="12" fillId="0" borderId="5" xfId="0" applyFont="1" applyBorder="1" applyAlignment="1" applyProtection="1">
      <alignment vertical="center" wrapText="1"/>
    </xf>
    <xf numFmtId="0" fontId="24" fillId="13" borderId="77" xfId="0" applyFont="1" applyFill="1" applyBorder="1" applyAlignment="1" applyProtection="1">
      <alignment horizontal="center"/>
    </xf>
    <xf numFmtId="0" fontId="24" fillId="13" borderId="0" xfId="0" applyFont="1" applyFill="1" applyAlignment="1" applyProtection="1">
      <alignment horizontal="center"/>
    </xf>
    <xf numFmtId="0" fontId="12" fillId="0" borderId="6" xfId="0" applyFont="1" applyBorder="1" applyAlignment="1" applyProtection="1">
      <alignment vertical="center" wrapText="1"/>
    </xf>
    <xf numFmtId="164" fontId="13" fillId="0" borderId="9" xfId="0" applyNumberFormat="1" applyFont="1" applyBorder="1" applyAlignment="1" applyProtection="1">
      <alignment horizontal="center" vertical="center" wrapText="1"/>
    </xf>
    <xf numFmtId="0" fontId="11" fillId="0" borderId="9" xfId="0" applyFont="1" applyBorder="1" applyAlignment="1" applyProtection="1">
      <alignment horizontal="center" vertical="center" wrapText="1"/>
    </xf>
    <xf numFmtId="44" fontId="11" fillId="0" borderId="9" xfId="0" applyNumberFormat="1" applyFont="1" applyBorder="1" applyAlignment="1" applyProtection="1">
      <alignment vertical="center" wrapText="1"/>
    </xf>
    <xf numFmtId="164" fontId="11" fillId="0" borderId="9" xfId="0" applyNumberFormat="1" applyFont="1" applyBorder="1" applyAlignment="1" applyProtection="1">
      <alignment vertical="center" wrapText="1"/>
    </xf>
    <xf numFmtId="0" fontId="12" fillId="19" borderId="33" xfId="0" applyFont="1" applyFill="1" applyBorder="1" applyAlignment="1" applyProtection="1">
      <alignment horizontal="center" vertical="center"/>
    </xf>
    <xf numFmtId="0" fontId="12" fillId="19" borderId="42" xfId="0" applyFont="1" applyFill="1" applyBorder="1" applyAlignment="1" applyProtection="1">
      <alignment horizontal="center" vertical="center"/>
    </xf>
    <xf numFmtId="0" fontId="12" fillId="19" borderId="168" xfId="0" applyFont="1" applyFill="1" applyBorder="1" applyAlignment="1" applyProtection="1">
      <alignment horizontal="center" vertical="center"/>
    </xf>
    <xf numFmtId="0" fontId="12" fillId="19" borderId="2" xfId="0" applyFont="1" applyFill="1" applyBorder="1" applyAlignment="1" applyProtection="1">
      <alignment vertical="center"/>
    </xf>
    <xf numFmtId="0" fontId="6" fillId="0" borderId="12" xfId="0" applyFont="1" applyBorder="1" applyAlignment="1" applyProtection="1">
      <alignment horizontal="center" vertical="center"/>
    </xf>
    <xf numFmtId="0" fontId="6" fillId="0" borderId="13" xfId="0" applyFont="1" applyBorder="1" applyAlignment="1" applyProtection="1">
      <alignment horizontal="left"/>
    </xf>
    <xf numFmtId="0" fontId="6" fillId="0" borderId="14" xfId="0" applyFont="1" applyBorder="1" applyAlignment="1" applyProtection="1">
      <alignment horizontal="left"/>
    </xf>
    <xf numFmtId="44" fontId="6" fillId="14" borderId="28" xfId="1" applyFont="1" applyFill="1" applyBorder="1" applyProtection="1"/>
    <xf numFmtId="0" fontId="30" fillId="12" borderId="0" xfId="0" applyFont="1" applyFill="1" applyAlignment="1" applyProtection="1">
      <alignment horizontal="center" vertical="center" wrapText="1"/>
    </xf>
    <xf numFmtId="0" fontId="6" fillId="4" borderId="12" xfId="0" applyFont="1" applyFill="1" applyBorder="1" applyAlignment="1" applyProtection="1">
      <alignment horizontal="center" vertical="center"/>
    </xf>
    <xf numFmtId="0" fontId="6" fillId="4" borderId="13" xfId="0" applyFont="1" applyFill="1" applyBorder="1" applyProtection="1"/>
    <xf numFmtId="0" fontId="6" fillId="4" borderId="14" xfId="0" applyFont="1" applyFill="1" applyBorder="1" applyProtection="1"/>
    <xf numFmtId="0" fontId="6" fillId="4" borderId="40" xfId="0" applyFont="1" applyFill="1" applyBorder="1" applyProtection="1"/>
    <xf numFmtId="0" fontId="6" fillId="4" borderId="15" xfId="0" applyFont="1" applyFill="1" applyBorder="1" applyAlignment="1" applyProtection="1">
      <alignment horizontal="center" vertical="center"/>
    </xf>
    <xf numFmtId="0" fontId="6" fillId="4" borderId="29" xfId="0" applyFont="1" applyFill="1" applyBorder="1" applyProtection="1"/>
    <xf numFmtId="0" fontId="6" fillId="4" borderId="30" xfId="0" applyFont="1" applyFill="1" applyBorder="1" applyProtection="1"/>
    <xf numFmtId="0" fontId="6" fillId="4" borderId="41" xfId="0" applyFont="1" applyFill="1" applyBorder="1" applyProtection="1"/>
    <xf numFmtId="0" fontId="12" fillId="0" borderId="2" xfId="0" applyFont="1" applyBorder="1" applyAlignment="1" applyProtection="1">
      <alignment horizontal="center" vertical="center" wrapText="1"/>
    </xf>
    <xf numFmtId="0" fontId="4" fillId="4" borderId="0" xfId="0" applyFont="1" applyFill="1" applyAlignment="1" applyProtection="1">
      <alignment horizontal="center"/>
    </xf>
    <xf numFmtId="0" fontId="12" fillId="19" borderId="32" xfId="0" applyFont="1" applyFill="1" applyBorder="1" applyAlignment="1" applyProtection="1">
      <alignment horizontal="center" vertical="center"/>
    </xf>
    <xf numFmtId="0" fontId="12" fillId="19" borderId="44" xfId="0" applyFont="1" applyFill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center"/>
    </xf>
    <xf numFmtId="0" fontId="6" fillId="0" borderId="65" xfId="0" applyFont="1" applyBorder="1" applyProtection="1"/>
    <xf numFmtId="0" fontId="6" fillId="0" borderId="59" xfId="0" applyFont="1" applyBorder="1" applyProtection="1"/>
    <xf numFmtId="0" fontId="6" fillId="4" borderId="17" xfId="0" applyFont="1" applyFill="1" applyBorder="1" applyAlignment="1" applyProtection="1">
      <alignment wrapText="1"/>
    </xf>
    <xf numFmtId="0" fontId="6" fillId="4" borderId="1" xfId="0" applyFont="1" applyFill="1" applyBorder="1" applyAlignment="1" applyProtection="1">
      <alignment horizontal="center"/>
    </xf>
    <xf numFmtId="0" fontId="6" fillId="0" borderId="38" xfId="0" applyFont="1" applyBorder="1" applyProtection="1"/>
    <xf numFmtId="0" fontId="6" fillId="0" borderId="44" xfId="0" applyFont="1" applyBorder="1" applyProtection="1"/>
    <xf numFmtId="0" fontId="6" fillId="4" borderId="19" xfId="0" applyFont="1" applyFill="1" applyBorder="1" applyAlignment="1" applyProtection="1">
      <alignment wrapText="1"/>
    </xf>
    <xf numFmtId="0" fontId="6" fillId="4" borderId="0" xfId="0" applyFont="1" applyFill="1" applyAlignment="1" applyProtection="1">
      <alignment horizontal="center"/>
    </xf>
    <xf numFmtId="0" fontId="6" fillId="0" borderId="0" xfId="0" applyFont="1" applyProtection="1"/>
    <xf numFmtId="0" fontId="6" fillId="4" borderId="0" xfId="0" applyFont="1" applyFill="1" applyAlignment="1" applyProtection="1">
      <alignment wrapText="1"/>
    </xf>
    <xf numFmtId="0" fontId="4" fillId="4" borderId="2" xfId="0" applyFont="1" applyFill="1" applyBorder="1" applyAlignment="1" applyProtection="1">
      <alignment horizontal="left" vertical="center" indent="1"/>
    </xf>
    <xf numFmtId="0" fontId="11" fillId="0" borderId="2" xfId="0" applyFont="1" applyBorder="1" applyAlignment="1" applyProtection="1">
      <alignment vertical="center" wrapText="1"/>
    </xf>
    <xf numFmtId="0" fontId="4" fillId="4" borderId="2" xfId="0" applyFont="1" applyFill="1" applyBorder="1" applyAlignment="1" applyProtection="1">
      <alignment horizontal="left" vertical="center" wrapText="1" indent="1"/>
    </xf>
    <xf numFmtId="0" fontId="12" fillId="21" borderId="45" xfId="0" applyFont="1" applyFill="1" applyBorder="1" applyAlignment="1" applyProtection="1">
      <alignment horizontal="center" vertical="center" wrapText="1"/>
    </xf>
    <xf numFmtId="0" fontId="12" fillId="0" borderId="0" xfId="0" applyFont="1" applyAlignment="1" applyProtection="1">
      <alignment horizontal="center" vertical="center" wrapText="1"/>
    </xf>
    <xf numFmtId="0" fontId="4" fillId="2" borderId="89" xfId="0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4" fillId="5" borderId="22" xfId="0" applyFont="1" applyFill="1" applyBorder="1" applyAlignment="1" applyProtection="1">
      <alignment horizontal="center" vertical="center"/>
    </xf>
    <xf numFmtId="0" fontId="12" fillId="19" borderId="112" xfId="0" applyFont="1" applyFill="1" applyBorder="1" applyAlignment="1" applyProtection="1">
      <alignment horizontal="center" vertical="center" wrapText="1"/>
    </xf>
    <xf numFmtId="0" fontId="12" fillId="19" borderId="5" xfId="0" applyFont="1" applyFill="1" applyBorder="1" applyAlignment="1" applyProtection="1">
      <alignment horizontal="center" vertical="center" wrapText="1"/>
    </xf>
    <xf numFmtId="0" fontId="12" fillId="19" borderId="113" xfId="0" applyFont="1" applyFill="1" applyBorder="1" applyAlignment="1" applyProtection="1">
      <alignment horizontal="center" vertical="center" wrapText="1"/>
    </xf>
    <xf numFmtId="0" fontId="6" fillId="0" borderId="103" xfId="0" applyFont="1" applyBorder="1" applyAlignment="1" applyProtection="1">
      <alignment horizontal="center" vertical="center"/>
    </xf>
    <xf numFmtId="0" fontId="6" fillId="4" borderId="52" xfId="0" applyFont="1" applyFill="1" applyBorder="1" applyAlignment="1" applyProtection="1">
      <alignment vertical="center" wrapText="1"/>
    </xf>
    <xf numFmtId="0" fontId="6" fillId="4" borderId="53" xfId="0" applyFont="1" applyFill="1" applyBorder="1" applyAlignment="1" applyProtection="1">
      <alignment vertical="center" wrapText="1"/>
    </xf>
    <xf numFmtId="0" fontId="6" fillId="4" borderId="54" xfId="0" applyFont="1" applyFill="1" applyBorder="1" applyAlignment="1" applyProtection="1">
      <alignment vertical="center" wrapText="1"/>
    </xf>
    <xf numFmtId="0" fontId="6" fillId="0" borderId="105" xfId="0" applyFont="1" applyBorder="1" applyAlignment="1" applyProtection="1">
      <alignment horizontal="center" vertical="center"/>
    </xf>
    <xf numFmtId="0" fontId="6" fillId="4" borderId="55" xfId="0" applyFont="1" applyFill="1" applyBorder="1" applyAlignment="1" applyProtection="1">
      <alignment horizontal="left"/>
    </xf>
    <xf numFmtId="0" fontId="6" fillId="4" borderId="56" xfId="0" applyFont="1" applyFill="1" applyBorder="1" applyAlignment="1" applyProtection="1">
      <alignment horizontal="left"/>
    </xf>
    <xf numFmtId="0" fontId="6" fillId="4" borderId="25" xfId="0" applyFont="1" applyFill="1" applyBorder="1" applyAlignment="1" applyProtection="1">
      <alignment horizontal="left"/>
    </xf>
    <xf numFmtId="0" fontId="6" fillId="0" borderId="77" xfId="0" applyFont="1" applyBorder="1" applyAlignment="1" applyProtection="1">
      <alignment horizontal="center" vertical="center"/>
    </xf>
    <xf numFmtId="0" fontId="6" fillId="4" borderId="47" xfId="0" applyFont="1" applyFill="1" applyBorder="1" applyProtection="1"/>
    <xf numFmtId="0" fontId="6" fillId="4" borderId="48" xfId="0" applyFont="1" applyFill="1" applyBorder="1" applyProtection="1"/>
    <xf numFmtId="0" fontId="6" fillId="4" borderId="49" xfId="0" applyFont="1" applyFill="1" applyBorder="1" applyProtection="1"/>
    <xf numFmtId="0" fontId="6" fillId="4" borderId="38" xfId="0" applyFont="1" applyFill="1" applyBorder="1" applyAlignment="1" applyProtection="1">
      <alignment horizontal="right"/>
    </xf>
    <xf numFmtId="0" fontId="6" fillId="4" borderId="0" xfId="0" applyFont="1" applyFill="1" applyAlignment="1" applyProtection="1">
      <alignment horizontal="right"/>
    </xf>
    <xf numFmtId="0" fontId="6" fillId="4" borderId="20" xfId="0" applyFont="1" applyFill="1" applyBorder="1" applyAlignment="1" applyProtection="1">
      <alignment horizontal="right"/>
    </xf>
    <xf numFmtId="0" fontId="6" fillId="0" borderId="107" xfId="0" applyFont="1" applyBorder="1" applyAlignment="1" applyProtection="1">
      <alignment horizontal="center" vertical="center"/>
    </xf>
    <xf numFmtId="0" fontId="6" fillId="4" borderId="46" xfId="0" applyFont="1" applyFill="1" applyBorder="1" applyAlignment="1" applyProtection="1">
      <alignment horizontal="right"/>
    </xf>
    <xf numFmtId="0" fontId="6" fillId="4" borderId="27" xfId="0" applyFont="1" applyFill="1" applyBorder="1" applyAlignment="1" applyProtection="1">
      <alignment horizontal="right"/>
    </xf>
    <xf numFmtId="0" fontId="6" fillId="4" borderId="18" xfId="0" applyFont="1" applyFill="1" applyBorder="1" applyAlignment="1" applyProtection="1">
      <alignment horizontal="right"/>
    </xf>
    <xf numFmtId="0" fontId="6" fillId="4" borderId="38" xfId="0" applyFont="1" applyFill="1" applyBorder="1" applyProtection="1"/>
    <xf numFmtId="0" fontId="6" fillId="4" borderId="0" xfId="0" applyFont="1" applyFill="1" applyProtection="1"/>
    <xf numFmtId="0" fontId="6" fillId="4" borderId="20" xfId="0" applyFont="1" applyFill="1" applyBorder="1" applyProtection="1"/>
    <xf numFmtId="0" fontId="6" fillId="4" borderId="50" xfId="0" applyFont="1" applyFill="1" applyBorder="1" applyProtection="1"/>
    <xf numFmtId="0" fontId="6" fillId="4" borderId="3" xfId="0" applyFont="1" applyFill="1" applyBorder="1" applyProtection="1"/>
    <xf numFmtId="0" fontId="6" fillId="4" borderId="51" xfId="0" applyFont="1" applyFill="1" applyBorder="1" applyProtection="1"/>
    <xf numFmtId="0" fontId="4" fillId="5" borderId="109" xfId="0" applyFont="1" applyFill="1" applyBorder="1" applyAlignment="1" applyProtection="1">
      <alignment horizontal="center"/>
    </xf>
    <xf numFmtId="0" fontId="4" fillId="5" borderId="34" xfId="0" applyFont="1" applyFill="1" applyBorder="1" applyAlignment="1" applyProtection="1">
      <alignment horizontal="center"/>
    </xf>
    <xf numFmtId="0" fontId="4" fillId="5" borderId="114" xfId="0" applyFont="1" applyFill="1" applyBorder="1" applyAlignment="1" applyProtection="1">
      <alignment horizontal="center"/>
    </xf>
    <xf numFmtId="0" fontId="4" fillId="5" borderId="3" xfId="0" applyFont="1" applyFill="1" applyBorder="1" applyAlignment="1" applyProtection="1">
      <alignment horizontal="center"/>
    </xf>
    <xf numFmtId="0" fontId="4" fillId="5" borderId="102" xfId="0" applyFont="1" applyFill="1" applyBorder="1" applyAlignment="1" applyProtection="1">
      <alignment horizontal="center"/>
    </xf>
    <xf numFmtId="0" fontId="6" fillId="0" borderId="74" xfId="0" applyFont="1" applyBorder="1" applyAlignment="1" applyProtection="1">
      <alignment horizontal="center" vertical="center"/>
    </xf>
    <xf numFmtId="0" fontId="6" fillId="4" borderId="57" xfId="0" applyFont="1" applyFill="1" applyBorder="1" applyAlignment="1" applyProtection="1">
      <alignment horizontal="left"/>
    </xf>
    <xf numFmtId="0" fontId="6" fillId="4" borderId="58" xfId="0" applyFont="1" applyFill="1" applyBorder="1" applyAlignment="1" applyProtection="1">
      <alignment horizontal="left"/>
    </xf>
    <xf numFmtId="0" fontId="6" fillId="0" borderId="28" xfId="0" applyFont="1" applyBorder="1" applyProtection="1"/>
    <xf numFmtId="0" fontId="6" fillId="0" borderId="75" xfId="0" applyFont="1" applyBorder="1" applyAlignment="1" applyProtection="1">
      <alignment horizontal="center" vertical="center"/>
    </xf>
    <xf numFmtId="0" fontId="6" fillId="4" borderId="13" xfId="0" applyFont="1" applyFill="1" applyBorder="1" applyAlignment="1" applyProtection="1">
      <alignment horizontal="left"/>
    </xf>
    <xf numFmtId="0" fontId="6" fillId="4" borderId="40" xfId="0" applyFont="1" applyFill="1" applyBorder="1" applyAlignment="1" applyProtection="1">
      <alignment horizontal="left"/>
    </xf>
    <xf numFmtId="0" fontId="6" fillId="0" borderId="12" xfId="0" applyFont="1" applyBorder="1" applyProtection="1"/>
    <xf numFmtId="0" fontId="4" fillId="4" borderId="13" xfId="0" applyFont="1" applyFill="1" applyBorder="1" applyAlignment="1" applyProtection="1">
      <alignment horizontal="center"/>
    </xf>
    <xf numFmtId="0" fontId="4" fillId="4" borderId="40" xfId="0" applyFont="1" applyFill="1" applyBorder="1" applyAlignment="1" applyProtection="1">
      <alignment horizontal="center"/>
    </xf>
    <xf numFmtId="44" fontId="13" fillId="4" borderId="2" xfId="0" applyNumberFormat="1" applyFont="1" applyFill="1" applyBorder="1" applyAlignment="1" applyProtection="1"/>
    <xf numFmtId="0" fontId="4" fillId="4" borderId="13" xfId="0" applyFont="1" applyFill="1" applyBorder="1" applyAlignment="1" applyProtection="1">
      <alignment vertical="center"/>
    </xf>
    <xf numFmtId="0" fontId="4" fillId="4" borderId="40" xfId="0" applyFont="1" applyFill="1" applyBorder="1" applyAlignment="1" applyProtection="1">
      <alignment vertical="center"/>
    </xf>
    <xf numFmtId="0" fontId="6" fillId="0" borderId="15" xfId="0" applyFont="1" applyBorder="1" applyProtection="1"/>
    <xf numFmtId="44" fontId="11" fillId="0" borderId="0" xfId="0" applyNumberFormat="1" applyFont="1" applyProtection="1"/>
    <xf numFmtId="0" fontId="4" fillId="7" borderId="123" xfId="0" applyFont="1" applyFill="1" applyBorder="1" applyAlignment="1" applyProtection="1">
      <alignment horizontal="center" vertical="center"/>
    </xf>
    <xf numFmtId="0" fontId="4" fillId="7" borderId="14" xfId="0" applyFont="1" applyFill="1" applyBorder="1" applyAlignment="1" applyProtection="1">
      <alignment horizontal="center" vertical="center"/>
    </xf>
    <xf numFmtId="0" fontId="4" fillId="7" borderId="40" xfId="0" applyFont="1" applyFill="1" applyBorder="1" applyAlignment="1" applyProtection="1">
      <alignment horizontal="center" vertical="center"/>
    </xf>
    <xf numFmtId="0" fontId="4" fillId="2" borderId="124" xfId="0" applyFont="1" applyFill="1" applyBorder="1" applyAlignment="1" applyProtection="1">
      <alignment horizontal="center" vertical="center"/>
    </xf>
    <xf numFmtId="0" fontId="4" fillId="2" borderId="67" xfId="0" applyFont="1" applyFill="1" applyBorder="1" applyAlignment="1" applyProtection="1">
      <alignment horizontal="center" vertical="center"/>
    </xf>
    <xf numFmtId="0" fontId="4" fillId="2" borderId="119" xfId="0" applyFont="1" applyFill="1" applyBorder="1" applyAlignment="1" applyProtection="1">
      <alignment horizontal="center" vertical="center"/>
    </xf>
    <xf numFmtId="0" fontId="6" fillId="11" borderId="0" xfId="0" applyFont="1" applyFill="1" applyAlignment="1" applyProtection="1">
      <alignment horizontal="center" vertical="center"/>
    </xf>
    <xf numFmtId="0" fontId="4" fillId="11" borderId="0" xfId="0" applyFont="1" applyFill="1" applyAlignment="1" applyProtection="1">
      <alignment horizontal="center" vertical="center"/>
    </xf>
    <xf numFmtId="0" fontId="6" fillId="13" borderId="0" xfId="0" applyFont="1" applyFill="1" applyProtection="1"/>
    <xf numFmtId="0" fontId="4" fillId="5" borderId="71" xfId="0" applyFont="1" applyFill="1" applyBorder="1" applyAlignment="1" applyProtection="1">
      <alignment horizontal="center" vertical="center"/>
    </xf>
    <xf numFmtId="0" fontId="12" fillId="19" borderId="111" xfId="0" applyFont="1" applyFill="1" applyBorder="1" applyAlignment="1" applyProtection="1">
      <alignment horizontal="center" vertical="center" wrapText="1"/>
    </xf>
    <xf numFmtId="0" fontId="12" fillId="19" borderId="72" xfId="0" applyFont="1" applyFill="1" applyBorder="1" applyAlignment="1" applyProtection="1">
      <alignment horizontal="center" vertical="center" wrapText="1"/>
    </xf>
    <xf numFmtId="0" fontId="12" fillId="19" borderId="73" xfId="0" applyFont="1" applyFill="1" applyBorder="1" applyAlignment="1" applyProtection="1">
      <alignment horizontal="center" vertical="center" wrapText="1"/>
    </xf>
    <xf numFmtId="0" fontId="6" fillId="4" borderId="169" xfId="0" applyFont="1" applyFill="1" applyBorder="1" applyAlignment="1" applyProtection="1">
      <alignment horizontal="left"/>
    </xf>
    <xf numFmtId="0" fontId="6" fillId="4" borderId="170" xfId="0" applyFont="1" applyFill="1" applyBorder="1" applyAlignment="1" applyProtection="1">
      <alignment horizontal="left"/>
    </xf>
    <xf numFmtId="0" fontId="4" fillId="4" borderId="13" xfId="0" applyFont="1" applyFill="1" applyBorder="1" applyProtection="1"/>
    <xf numFmtId="0" fontId="4" fillId="4" borderId="40" xfId="0" applyFont="1" applyFill="1" applyBorder="1" applyProtection="1"/>
    <xf numFmtId="0" fontId="4" fillId="7" borderId="123" xfId="0" applyFont="1" applyFill="1" applyBorder="1" applyAlignment="1" applyProtection="1">
      <alignment horizontal="center"/>
    </xf>
    <xf numFmtId="0" fontId="4" fillId="7" borderId="14" xfId="0" applyFont="1" applyFill="1" applyBorder="1" applyAlignment="1" applyProtection="1">
      <alignment horizontal="center"/>
    </xf>
    <xf numFmtId="0" fontId="4" fillId="7" borderId="40" xfId="0" applyFont="1" applyFill="1" applyBorder="1" applyAlignment="1" applyProtection="1">
      <alignment horizontal="center"/>
    </xf>
    <xf numFmtId="0" fontId="4" fillId="2" borderId="120" xfId="0" applyFont="1" applyFill="1" applyBorder="1" applyAlignment="1" applyProtection="1">
      <alignment horizontal="center" vertical="center"/>
    </xf>
    <xf numFmtId="3" fontId="4" fillId="6" borderId="69" xfId="0" applyNumberFormat="1" applyFont="1" applyFill="1" applyBorder="1" applyAlignment="1" applyProtection="1">
      <alignment horizontal="center"/>
    </xf>
    <xf numFmtId="0" fontId="4" fillId="5" borderId="122" xfId="0" applyFont="1" applyFill="1" applyBorder="1" applyAlignment="1" applyProtection="1">
      <alignment horizontal="center" vertical="center"/>
    </xf>
    <xf numFmtId="0" fontId="12" fillId="19" borderId="145" xfId="0" applyFont="1" applyFill="1" applyBorder="1" applyAlignment="1" applyProtection="1">
      <alignment horizontal="center" vertical="center" wrapText="1"/>
    </xf>
    <xf numFmtId="0" fontId="12" fillId="19" borderId="146" xfId="0" applyFont="1" applyFill="1" applyBorder="1" applyAlignment="1" applyProtection="1">
      <alignment horizontal="center" vertical="center" wrapText="1"/>
    </xf>
    <xf numFmtId="0" fontId="12" fillId="19" borderId="99" xfId="0" applyFont="1" applyFill="1" applyBorder="1" applyAlignment="1" applyProtection="1">
      <alignment horizontal="center" vertical="center" wrapText="1"/>
    </xf>
    <xf numFmtId="0" fontId="6" fillId="4" borderId="13" xfId="0" applyFont="1" applyFill="1" applyBorder="1" applyProtection="1"/>
    <xf numFmtId="0" fontId="6" fillId="4" borderId="14" xfId="0" applyFont="1" applyFill="1" applyBorder="1" applyProtection="1"/>
    <xf numFmtId="10" fontId="6" fillId="13" borderId="2" xfId="0" applyNumberFormat="1" applyFont="1" applyFill="1" applyBorder="1" applyAlignment="1" applyProtection="1">
      <alignment horizontal="center"/>
    </xf>
    <xf numFmtId="0" fontId="4" fillId="7" borderId="125" xfId="0" applyFont="1" applyFill="1" applyBorder="1" applyAlignment="1" applyProtection="1">
      <alignment horizontal="center"/>
    </xf>
    <xf numFmtId="0" fontId="4" fillId="7" borderId="42" xfId="0" applyFont="1" applyFill="1" applyBorder="1" applyAlignment="1" applyProtection="1">
      <alignment horizontal="center"/>
    </xf>
    <xf numFmtId="0" fontId="4" fillId="7" borderId="43" xfId="0" applyFont="1" applyFill="1" applyBorder="1" applyAlignment="1" applyProtection="1">
      <alignment horizontal="center"/>
    </xf>
    <xf numFmtId="0" fontId="4" fillId="2" borderId="121" xfId="0" applyFont="1" applyFill="1" applyBorder="1" applyAlignment="1" applyProtection="1">
      <alignment horizontal="center" vertical="center"/>
    </xf>
    <xf numFmtId="1" fontId="4" fillId="6" borderId="66" xfId="0" applyNumberFormat="1" applyFont="1" applyFill="1" applyBorder="1" applyAlignment="1" applyProtection="1">
      <alignment horizontal="center"/>
    </xf>
    <xf numFmtId="0" fontId="6" fillId="4" borderId="100" xfId="0" applyFont="1" applyFill="1" applyBorder="1" applyAlignment="1" applyProtection="1">
      <alignment horizontal="left"/>
    </xf>
    <xf numFmtId="0" fontId="6" fillId="4" borderId="101" xfId="0" applyFont="1" applyFill="1" applyBorder="1" applyAlignment="1" applyProtection="1">
      <alignment horizontal="left"/>
    </xf>
    <xf numFmtId="0" fontId="6" fillId="4" borderId="70" xfId="0" applyFont="1" applyFill="1" applyBorder="1" applyProtection="1"/>
    <xf numFmtId="0" fontId="6" fillId="4" borderId="43" xfId="0" applyFont="1" applyFill="1" applyBorder="1" applyProtection="1"/>
    <xf numFmtId="0" fontId="6" fillId="0" borderId="14" xfId="0" applyFont="1" applyBorder="1" applyProtection="1"/>
    <xf numFmtId="0" fontId="6" fillId="4" borderId="29" xfId="0" applyFont="1" applyFill="1" applyBorder="1" applyAlignment="1" applyProtection="1">
      <alignment horizontal="center"/>
    </xf>
    <xf numFmtId="0" fontId="6" fillId="0" borderId="132" xfId="0" applyFont="1" applyBorder="1" applyAlignment="1" applyProtection="1">
      <alignment horizontal="center" vertical="center"/>
    </xf>
    <xf numFmtId="0" fontId="4" fillId="7" borderId="127" xfId="0" applyFont="1" applyFill="1" applyBorder="1" applyAlignment="1" applyProtection="1">
      <alignment horizontal="center"/>
    </xf>
    <xf numFmtId="0" fontId="4" fillId="7" borderId="128" xfId="0" applyFont="1" applyFill="1" applyBorder="1" applyAlignment="1" applyProtection="1">
      <alignment horizontal="center"/>
    </xf>
    <xf numFmtId="0" fontId="4" fillId="7" borderId="129" xfId="0" applyFont="1" applyFill="1" applyBorder="1" applyAlignment="1" applyProtection="1">
      <alignment horizontal="center"/>
    </xf>
    <xf numFmtId="0" fontId="4" fillId="2" borderId="131" xfId="0" applyFont="1" applyFill="1" applyBorder="1" applyAlignment="1" applyProtection="1">
      <alignment horizontal="center"/>
    </xf>
    <xf numFmtId="0" fontId="4" fillId="2" borderId="8" xfId="0" applyFont="1" applyFill="1" applyBorder="1" applyAlignment="1" applyProtection="1">
      <alignment horizontal="center"/>
    </xf>
    <xf numFmtId="0" fontId="4" fillId="2" borderId="68" xfId="0" applyFont="1" applyFill="1" applyBorder="1" applyAlignment="1" applyProtection="1">
      <alignment horizontal="center"/>
    </xf>
    <xf numFmtId="1" fontId="4" fillId="6" borderId="69" xfId="0" applyNumberFormat="1" applyFont="1" applyFill="1" applyBorder="1" applyAlignment="1" applyProtection="1">
      <alignment horizontal="center"/>
    </xf>
    <xf numFmtId="0" fontId="4" fillId="5" borderId="141" xfId="0" applyFont="1" applyFill="1" applyBorder="1" applyAlignment="1" applyProtection="1">
      <alignment horizontal="center" vertical="center"/>
    </xf>
    <xf numFmtId="0" fontId="12" fillId="19" borderId="116" xfId="0" applyFont="1" applyFill="1" applyBorder="1" applyAlignment="1" applyProtection="1">
      <alignment horizontal="center" vertical="center" wrapText="1"/>
    </xf>
    <xf numFmtId="0" fontId="12" fillId="19" borderId="117" xfId="0" applyFont="1" applyFill="1" applyBorder="1" applyAlignment="1" applyProtection="1">
      <alignment horizontal="center" vertical="center" wrapText="1"/>
    </xf>
    <xf numFmtId="0" fontId="12" fillId="19" borderId="118" xfId="0" applyFont="1" applyFill="1" applyBorder="1" applyAlignment="1" applyProtection="1">
      <alignment horizontal="center" vertical="center" wrapText="1"/>
    </xf>
    <xf numFmtId="0" fontId="6" fillId="0" borderId="133" xfId="0" applyFont="1" applyBorder="1" applyAlignment="1" applyProtection="1">
      <alignment horizontal="center" vertical="center"/>
    </xf>
    <xf numFmtId="0" fontId="6" fillId="4" borderId="134" xfId="0" applyFont="1" applyFill="1" applyBorder="1" applyAlignment="1" applyProtection="1">
      <alignment horizontal="left"/>
    </xf>
    <xf numFmtId="0" fontId="6" fillId="4" borderId="135" xfId="0" applyFont="1" applyFill="1" applyBorder="1" applyAlignment="1" applyProtection="1">
      <alignment horizontal="left"/>
    </xf>
    <xf numFmtId="0" fontId="6" fillId="4" borderId="136" xfId="0" applyFont="1" applyFill="1" applyBorder="1" applyAlignment="1" applyProtection="1">
      <alignment horizontal="left"/>
    </xf>
    <xf numFmtId="0" fontId="4" fillId="2" borderId="142" xfId="0" applyFont="1" applyFill="1" applyBorder="1" applyAlignment="1" applyProtection="1">
      <alignment horizontal="center"/>
    </xf>
    <xf numFmtId="0" fontId="4" fillId="2" borderId="143" xfId="0" applyFont="1" applyFill="1" applyBorder="1" applyAlignment="1" applyProtection="1">
      <alignment horizontal="center"/>
    </xf>
    <xf numFmtId="0" fontId="4" fillId="2" borderId="144" xfId="0" applyFont="1" applyFill="1" applyBorder="1" applyAlignment="1" applyProtection="1">
      <alignment horizontal="center"/>
    </xf>
    <xf numFmtId="1" fontId="4" fillId="6" borderId="138" xfId="0" applyNumberFormat="1" applyFont="1" applyFill="1" applyBorder="1" applyAlignment="1" applyProtection="1">
      <alignment horizontal="center"/>
    </xf>
    <xf numFmtId="0" fontId="6" fillId="0" borderId="77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4" fillId="5" borderId="82" xfId="0" applyFont="1" applyFill="1" applyBorder="1" applyAlignment="1" applyProtection="1">
      <alignment horizontal="center"/>
    </xf>
    <xf numFmtId="0" fontId="4" fillId="2" borderId="126" xfId="0" applyFont="1" applyFill="1" applyBorder="1" applyAlignment="1" applyProtection="1">
      <alignment horizontal="center"/>
    </xf>
    <xf numFmtId="0" fontId="4" fillId="2" borderId="83" xfId="0" applyFont="1" applyFill="1" applyBorder="1" applyAlignment="1" applyProtection="1">
      <alignment horizontal="center"/>
    </xf>
    <xf numFmtId="0" fontId="4" fillId="2" borderId="84" xfId="0" applyFont="1" applyFill="1" applyBorder="1" applyAlignment="1" applyProtection="1">
      <alignment horizontal="center"/>
    </xf>
    <xf numFmtId="0" fontId="12" fillId="19" borderId="38" xfId="0" applyFont="1" applyFill="1" applyBorder="1" applyAlignment="1" applyProtection="1">
      <alignment horizontal="center" vertical="center"/>
    </xf>
    <xf numFmtId="0" fontId="12" fillId="19" borderId="0" xfId="0" applyFont="1" applyFill="1" applyBorder="1" applyAlignment="1" applyProtection="1">
      <alignment horizontal="center" vertical="center"/>
    </xf>
    <xf numFmtId="0" fontId="12" fillId="19" borderId="0" xfId="0" applyFont="1" applyFill="1" applyBorder="1" applyAlignment="1" applyProtection="1">
      <alignment vertical="center"/>
    </xf>
    <xf numFmtId="0" fontId="12" fillId="19" borderId="43" xfId="0" applyFont="1" applyFill="1" applyBorder="1" applyAlignment="1" applyProtection="1">
      <alignment vertical="center"/>
    </xf>
    <xf numFmtId="0" fontId="6" fillId="0" borderId="13" xfId="0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left"/>
    </xf>
    <xf numFmtId="0" fontId="6" fillId="4" borderId="42" xfId="0" applyFont="1" applyFill="1" applyBorder="1" applyProtection="1"/>
    <xf numFmtId="0" fontId="6" fillId="0" borderId="149" xfId="0" applyFont="1" applyBorder="1" applyAlignment="1" applyProtection="1">
      <alignment horizontal="center"/>
    </xf>
    <xf numFmtId="0" fontId="6" fillId="0" borderId="150" xfId="0" applyFont="1" applyBorder="1" applyProtection="1"/>
    <xf numFmtId="0" fontId="6" fillId="0" borderId="151" xfId="0" applyFont="1" applyBorder="1" applyProtection="1"/>
    <xf numFmtId="0" fontId="12" fillId="0" borderId="19" xfId="0" applyFont="1" applyBorder="1" applyAlignment="1" applyProtection="1">
      <alignment horizontal="center" vertical="center" wrapText="1"/>
    </xf>
    <xf numFmtId="0" fontId="12" fillId="0" borderId="163" xfId="0" applyFont="1" applyBorder="1" applyAlignment="1" applyProtection="1">
      <alignment horizontal="center" vertical="center" wrapText="1"/>
    </xf>
    <xf numFmtId="0" fontId="6" fillId="4" borderId="140" xfId="0" applyFont="1" applyFill="1" applyBorder="1" applyAlignment="1" applyProtection="1">
      <alignment horizontal="center"/>
    </xf>
    <xf numFmtId="0" fontId="6" fillId="0" borderId="88" xfId="0" applyFont="1" applyBorder="1" applyProtection="1"/>
    <xf numFmtId="0" fontId="6" fillId="4" borderId="140" xfId="0" applyFont="1" applyFill="1" applyBorder="1" applyAlignment="1" applyProtection="1">
      <alignment wrapText="1"/>
    </xf>
    <xf numFmtId="0" fontId="12" fillId="19" borderId="147" xfId="0" applyFont="1" applyFill="1" applyBorder="1" applyAlignment="1" applyProtection="1">
      <alignment horizontal="center" vertical="center"/>
    </xf>
    <xf numFmtId="0" fontId="12" fillId="19" borderId="128" xfId="0" applyFont="1" applyFill="1" applyBorder="1" applyAlignment="1" applyProtection="1">
      <alignment horizontal="center" vertical="center"/>
    </xf>
    <xf numFmtId="0" fontId="12" fillId="19" borderId="148" xfId="0" applyFont="1" applyFill="1" applyBorder="1" applyAlignment="1" applyProtection="1">
      <alignment horizontal="center" vertical="center"/>
    </xf>
    <xf numFmtId="0" fontId="4" fillId="4" borderId="17" xfId="0" applyFont="1" applyFill="1" applyBorder="1" applyAlignment="1" applyProtection="1">
      <alignment horizontal="left" vertical="center" indent="1"/>
    </xf>
    <xf numFmtId="0" fontId="11" fillId="0" borderId="17" xfId="0" applyFont="1" applyBorder="1" applyAlignment="1" applyProtection="1">
      <alignment vertical="center" wrapText="1"/>
    </xf>
    <xf numFmtId="0" fontId="4" fillId="4" borderId="17" xfId="0" applyFont="1" applyFill="1" applyBorder="1" applyAlignment="1" applyProtection="1">
      <alignment horizontal="left" vertical="center" wrapText="1" indent="1"/>
    </xf>
  </cellXfs>
  <cellStyles count="6">
    <cellStyle name="Moeda" xfId="1" builtinId="4"/>
    <cellStyle name="Moeda 2" xfId="2" xr:uid="{00000000-0005-0000-0000-000002000000}"/>
    <cellStyle name="Normal" xfId="0" builtinId="0"/>
    <cellStyle name="Normal 2" xfId="5" xr:uid="{FB449D72-0108-4B90-824F-3FDEAED1CD86}"/>
    <cellStyle name="Porcentagem" xfId="3" builtinId="5"/>
    <cellStyle name="Vírgula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io Henrique Bernardo da Silva" id="{AA8A4889-77F1-4CC4-AFE5-9DA3AE5107F7}" userId="S::mario.hbsilva@dataprev.gov.br::647c52e1-fc4f-4a3a-937c-0f0e13781262" providerId="AD"/>
</personList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45" dT="2025-10-08T14:42:39.28" personId="{AA8A4889-77F1-4CC4-AFE5-9DA3AE5107F7}" id="{45A5D3B5-5853-4B1D-B7A3-7DB11F1359AC}">
    <text>Verificar se a redação está conforme a CCT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C45" dT="2025-10-08T14:42:39.28" personId="{AA8A4889-77F1-4CC4-AFE5-9DA3AE5107F7}" id="{B8406A21-1C2C-4CDF-831B-A0DFB4864ACC}">
    <text>Verificar se a redação está conforme a CCT</text>
  </threadedComment>
</ThreadedComment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58A3B-C5D3-4CED-A563-41A1DC67830E}">
  <dimension ref="A1:B10"/>
  <sheetViews>
    <sheetView showGridLines="0" tabSelected="1" zoomScaleNormal="100" workbookViewId="0">
      <selection activeCell="B10" sqref="B10"/>
    </sheetView>
  </sheetViews>
  <sheetFormatPr defaultRowHeight="14.3" x14ac:dyDescent="0.25"/>
  <cols>
    <col min="1" max="1" width="26.5" style="129" customWidth="1"/>
    <col min="2" max="2" width="106.625" style="129" customWidth="1"/>
    <col min="3" max="16384" width="9" style="129"/>
  </cols>
  <sheetData>
    <row r="1" spans="1:2" ht="133" customHeight="1" x14ac:dyDescent="0.25">
      <c r="A1" s="153" t="s">
        <v>234</v>
      </c>
      <c r="B1" s="153"/>
    </row>
    <row r="2" spans="1:2" ht="49.25" customHeight="1" x14ac:dyDescent="0.25">
      <c r="A2" s="130" t="s">
        <v>233</v>
      </c>
      <c r="B2" s="127"/>
    </row>
    <row r="3" spans="1:2" ht="31.95" customHeight="1" x14ac:dyDescent="0.25">
      <c r="A3" s="130" t="s">
        <v>232</v>
      </c>
      <c r="B3" s="127"/>
    </row>
    <row r="4" spans="1:2" ht="28.9" customHeight="1" x14ac:dyDescent="0.25">
      <c r="A4" s="130" t="s">
        <v>231</v>
      </c>
      <c r="B4" s="127"/>
    </row>
    <row r="5" spans="1:2" ht="41.8" customHeight="1" x14ac:dyDescent="0.25">
      <c r="A5" s="130" t="s">
        <v>230</v>
      </c>
      <c r="B5" s="127"/>
    </row>
    <row r="6" spans="1:2" ht="34.15" customHeight="1" x14ac:dyDescent="0.25">
      <c r="A6" s="130" t="s">
        <v>229</v>
      </c>
      <c r="B6" s="127"/>
    </row>
    <row r="7" spans="1:2" ht="44.7" customHeight="1" x14ac:dyDescent="0.25">
      <c r="A7" s="131" t="s">
        <v>228</v>
      </c>
      <c r="B7" s="132">
        <f>IFERROR('PREÇO GLOBAL'!A13,0)</f>
        <v>0</v>
      </c>
    </row>
    <row r="8" spans="1:2" ht="51.45" customHeight="1" x14ac:dyDescent="0.25">
      <c r="A8" s="131" t="s">
        <v>227</v>
      </c>
      <c r="B8" s="132">
        <f>IFERROR('PREÇO GLOBAL'!C13,0)</f>
        <v>0</v>
      </c>
    </row>
    <row r="9" spans="1:2" ht="215.35" customHeight="1" x14ac:dyDescent="0.25">
      <c r="A9" s="133" t="s">
        <v>226</v>
      </c>
      <c r="B9" s="134" t="s">
        <v>225</v>
      </c>
    </row>
    <row r="10" spans="1:2" ht="95.8" customHeight="1" x14ac:dyDescent="0.25">
      <c r="A10" s="130" t="s">
        <v>224</v>
      </c>
      <c r="B10" s="128"/>
    </row>
  </sheetData>
  <sheetProtection algorithmName="SHA-512" hashValue="D54OD7YBjaWtK6F2PzPtvnAXki/o5L2RrxZGNGawJOwSGmYjlrMxAZ2514VCG3fri46VT+247v7tEL8zW5Xo9w==" saltValue="a8caebL9lwO3Pa7shSG5Cw==" spinCount="100000" sheet="1" objects="1" scenarios="1"/>
  <mergeCells count="1">
    <mergeCell ref="A1:B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Y202"/>
  <sheetViews>
    <sheetView showGridLines="0" view="pageBreakPreview" topLeftCell="A90" zoomScaleNormal="115" zoomScaleSheetLayoutView="100" workbookViewId="0">
      <selection activeCell="C10" sqref="C10"/>
    </sheetView>
  </sheetViews>
  <sheetFormatPr defaultColWidth="9.125" defaultRowHeight="13.6" x14ac:dyDescent="0.2"/>
  <cols>
    <col min="1" max="1" width="9.125" style="188"/>
    <col min="2" max="2" width="72.125" style="188" customWidth="1"/>
    <col min="3" max="3" width="24.5" style="188" customWidth="1"/>
    <col min="4" max="4" width="20.375" style="188" customWidth="1"/>
    <col min="5" max="5" width="16.625" style="188" bestFit="1" customWidth="1"/>
    <col min="6" max="6" width="18.375" style="188" customWidth="1"/>
    <col min="7" max="7" width="10.375" style="188" bestFit="1" customWidth="1"/>
    <col min="8" max="16384" width="9.125" style="188"/>
  </cols>
  <sheetData>
    <row r="1" spans="1:4" x14ac:dyDescent="0.2">
      <c r="A1" s="187" t="s">
        <v>0</v>
      </c>
      <c r="B1" s="187"/>
      <c r="C1" s="187"/>
      <c r="D1" s="187"/>
    </row>
    <row r="2" spans="1:4" ht="14.3" thickBot="1" x14ac:dyDescent="0.25">
      <c r="A2" s="189"/>
      <c r="B2" s="189"/>
      <c r="C2" s="189"/>
      <c r="D2" s="189"/>
    </row>
    <row r="3" spans="1:4" ht="14.95" thickBot="1" x14ac:dyDescent="0.25">
      <c r="A3" s="190" t="s">
        <v>1</v>
      </c>
      <c r="B3" s="190"/>
      <c r="C3" s="190"/>
      <c r="D3" s="190"/>
    </row>
    <row r="4" spans="1:4" ht="14.95" thickBot="1" x14ac:dyDescent="0.25">
      <c r="A4" s="191" t="s">
        <v>2</v>
      </c>
      <c r="B4" s="191"/>
      <c r="C4" s="191"/>
      <c r="D4" s="191"/>
    </row>
    <row r="5" spans="1:4" ht="14.95" thickBot="1" x14ac:dyDescent="0.25">
      <c r="A5" s="191" t="s">
        <v>3</v>
      </c>
      <c r="B5" s="191"/>
      <c r="C5" s="191"/>
      <c r="D5" s="191"/>
    </row>
    <row r="6" spans="1:4" ht="14.95" thickBot="1" x14ac:dyDescent="0.25">
      <c r="A6" s="192" t="s">
        <v>4</v>
      </c>
      <c r="B6" s="192"/>
      <c r="C6" s="192"/>
      <c r="D6" s="192"/>
    </row>
    <row r="7" spans="1:4" ht="14.3" x14ac:dyDescent="0.2">
      <c r="A7" s="193" t="s">
        <v>5</v>
      </c>
      <c r="B7" s="193"/>
      <c r="C7" s="194" t="s">
        <v>6</v>
      </c>
      <c r="D7" s="194"/>
    </row>
    <row r="8" spans="1:4" ht="14.95" thickBot="1" x14ac:dyDescent="0.25">
      <c r="A8" s="195">
        <v>1</v>
      </c>
      <c r="B8" s="196" t="s">
        <v>7</v>
      </c>
      <c r="C8" s="197"/>
      <c r="D8" s="198" t="s">
        <v>8</v>
      </c>
    </row>
    <row r="9" spans="1:4" x14ac:dyDescent="0.2">
      <c r="A9" s="199" t="s">
        <v>9</v>
      </c>
      <c r="B9" s="200" t="s">
        <v>202</v>
      </c>
      <c r="C9" s="201"/>
      <c r="D9" s="61">
        <v>0</v>
      </c>
    </row>
    <row r="10" spans="1:4" ht="14.3" thickBot="1" x14ac:dyDescent="0.25">
      <c r="A10" s="199" t="s">
        <v>10</v>
      </c>
      <c r="B10" s="200" t="s">
        <v>11</v>
      </c>
      <c r="C10" s="62"/>
      <c r="D10" s="60">
        <f>D9*C10</f>
        <v>0</v>
      </c>
    </row>
    <row r="11" spans="1:4" ht="14.3" thickBot="1" x14ac:dyDescent="0.25">
      <c r="A11" s="199" t="s">
        <v>12</v>
      </c>
      <c r="B11" s="200" t="s">
        <v>13</v>
      </c>
      <c r="C11" s="201"/>
      <c r="D11" s="61">
        <v>0</v>
      </c>
    </row>
    <row r="12" spans="1:4" ht="14.3" thickBot="1" x14ac:dyDescent="0.25">
      <c r="A12" s="199" t="s">
        <v>14</v>
      </c>
      <c r="B12" s="200" t="s">
        <v>15</v>
      </c>
      <c r="C12" s="63"/>
      <c r="D12" s="60">
        <f>((D9+D10)/220*0.2)*C12</f>
        <v>0</v>
      </c>
    </row>
    <row r="13" spans="1:4" ht="14.3" thickBot="1" x14ac:dyDescent="0.25">
      <c r="A13" s="199" t="s">
        <v>16</v>
      </c>
      <c r="B13" s="200" t="s">
        <v>17</v>
      </c>
      <c r="C13" s="201"/>
      <c r="D13" s="60">
        <f>PRODUCT(((C12/52.5)*60)-C12)*(((D9+D10)/220*1.2))</f>
        <v>0</v>
      </c>
    </row>
    <row r="14" spans="1:4" ht="14.3" thickBot="1" x14ac:dyDescent="0.25">
      <c r="A14" s="199" t="s">
        <v>37</v>
      </c>
      <c r="B14" s="200" t="s">
        <v>19</v>
      </c>
      <c r="C14" s="201"/>
      <c r="D14" s="61">
        <v>0</v>
      </c>
    </row>
    <row r="15" spans="1:4" ht="14.95" thickBot="1" x14ac:dyDescent="0.25">
      <c r="A15" s="202" t="s">
        <v>20</v>
      </c>
      <c r="B15" s="203"/>
      <c r="C15" s="201"/>
      <c r="D15" s="59">
        <f>TRUNC(SUM(D9:D14),2)</f>
        <v>0</v>
      </c>
    </row>
    <row r="18" spans="1:4" ht="14.3" x14ac:dyDescent="0.2">
      <c r="A18" s="204" t="s">
        <v>21</v>
      </c>
      <c r="B18" s="204"/>
      <c r="C18" s="204"/>
      <c r="D18" s="204"/>
    </row>
    <row r="19" spans="1:4" ht="14.3" x14ac:dyDescent="0.2">
      <c r="A19" s="205"/>
    </row>
    <row r="20" spans="1:4" ht="14.3" x14ac:dyDescent="0.2">
      <c r="A20" s="206" t="s">
        <v>22</v>
      </c>
      <c r="B20" s="206"/>
      <c r="C20" s="206"/>
      <c r="D20" s="206"/>
    </row>
    <row r="21" spans="1:4" ht="14.3" thickBot="1" x14ac:dyDescent="0.25"/>
    <row r="22" spans="1:4" ht="14.95" thickBot="1" x14ac:dyDescent="0.25">
      <c r="A22" s="207" t="s">
        <v>23</v>
      </c>
      <c r="B22" s="208" t="s">
        <v>24</v>
      </c>
      <c r="C22" s="201"/>
      <c r="D22" s="209" t="s">
        <v>8</v>
      </c>
    </row>
    <row r="23" spans="1:4" ht="14.3" thickBot="1" x14ac:dyDescent="0.25">
      <c r="A23" s="199" t="s">
        <v>9</v>
      </c>
      <c r="B23" s="200" t="s">
        <v>25</v>
      </c>
      <c r="C23" s="201"/>
      <c r="D23" s="210">
        <f>D15/12</f>
        <v>0</v>
      </c>
    </row>
    <row r="24" spans="1:4" ht="14.3" thickBot="1" x14ac:dyDescent="0.25">
      <c r="A24" s="199" t="s">
        <v>10</v>
      </c>
      <c r="B24" s="200" t="s">
        <v>26</v>
      </c>
      <c r="C24" s="201"/>
      <c r="D24" s="210">
        <f>(D15/12)+(D15*1/3/12)</f>
        <v>0</v>
      </c>
    </row>
    <row r="25" spans="1:4" ht="14.95" thickBot="1" x14ac:dyDescent="0.25">
      <c r="A25" s="202" t="s">
        <v>20</v>
      </c>
      <c r="B25" s="203"/>
      <c r="C25" s="201"/>
      <c r="D25" s="210">
        <f>TRUNC(SUM(D23:D24),2)</f>
        <v>0</v>
      </c>
    </row>
    <row r="28" spans="1:4" ht="32.299999999999997" customHeight="1" x14ac:dyDescent="0.2">
      <c r="A28" s="211" t="s">
        <v>27</v>
      </c>
      <c r="B28" s="211"/>
      <c r="C28" s="211"/>
      <c r="D28" s="211"/>
    </row>
    <row r="29" spans="1:4" ht="14.3" thickBot="1" x14ac:dyDescent="0.25"/>
    <row r="30" spans="1:4" ht="14.95" thickBot="1" x14ac:dyDescent="0.25">
      <c r="A30" s="207" t="s">
        <v>28</v>
      </c>
      <c r="B30" s="209" t="s">
        <v>29</v>
      </c>
      <c r="C30" s="209" t="s">
        <v>30</v>
      </c>
      <c r="D30" s="209" t="s">
        <v>8</v>
      </c>
    </row>
    <row r="31" spans="1:4" ht="14.3" thickBot="1" x14ac:dyDescent="0.25">
      <c r="A31" s="199" t="s">
        <v>9</v>
      </c>
      <c r="B31" s="212" t="s">
        <v>31</v>
      </c>
      <c r="C31" s="64">
        <v>0</v>
      </c>
      <c r="D31" s="210">
        <f>($D$15*C31)+($D$25*C31)</f>
        <v>0</v>
      </c>
    </row>
    <row r="32" spans="1:4" ht="14.3" thickBot="1" x14ac:dyDescent="0.25">
      <c r="A32" s="199" t="s">
        <v>10</v>
      </c>
      <c r="B32" s="212" t="s">
        <v>32</v>
      </c>
      <c r="C32" s="64">
        <v>0</v>
      </c>
      <c r="D32" s="210">
        <f>($D$15*C32)+($D$25*C32)</f>
        <v>0</v>
      </c>
    </row>
    <row r="33" spans="1:4" ht="14.3" thickBot="1" x14ac:dyDescent="0.25">
      <c r="A33" s="199" t="s">
        <v>12</v>
      </c>
      <c r="B33" s="212" t="s">
        <v>33</v>
      </c>
      <c r="C33" s="64">
        <v>0</v>
      </c>
      <c r="D33" s="210">
        <f t="shared" ref="D33:D38" si="0">($D$15*C33)+($D$25*C33)</f>
        <v>0</v>
      </c>
    </row>
    <row r="34" spans="1:4" ht="14.3" thickBot="1" x14ac:dyDescent="0.25">
      <c r="A34" s="199" t="s">
        <v>14</v>
      </c>
      <c r="B34" s="212" t="s">
        <v>34</v>
      </c>
      <c r="C34" s="64">
        <v>0</v>
      </c>
      <c r="D34" s="210">
        <f t="shared" si="0"/>
        <v>0</v>
      </c>
    </row>
    <row r="35" spans="1:4" ht="14.3" thickBot="1" x14ac:dyDescent="0.25">
      <c r="A35" s="199" t="s">
        <v>16</v>
      </c>
      <c r="B35" s="212" t="s">
        <v>35</v>
      </c>
      <c r="C35" s="64">
        <v>0</v>
      </c>
      <c r="D35" s="210">
        <f t="shared" si="0"/>
        <v>0</v>
      </c>
    </row>
    <row r="36" spans="1:4" ht="14.3" thickBot="1" x14ac:dyDescent="0.25">
      <c r="A36" s="199" t="s">
        <v>18</v>
      </c>
      <c r="B36" s="212" t="s">
        <v>36</v>
      </c>
      <c r="C36" s="64">
        <v>0</v>
      </c>
      <c r="D36" s="210">
        <f t="shared" si="0"/>
        <v>0</v>
      </c>
    </row>
    <row r="37" spans="1:4" ht="14.3" thickBot="1" x14ac:dyDescent="0.25">
      <c r="A37" s="199" t="s">
        <v>37</v>
      </c>
      <c r="B37" s="212" t="s">
        <v>38</v>
      </c>
      <c r="C37" s="64">
        <v>0</v>
      </c>
      <c r="D37" s="210">
        <f t="shared" si="0"/>
        <v>0</v>
      </c>
    </row>
    <row r="38" spans="1:4" ht="14.3" thickBot="1" x14ac:dyDescent="0.25">
      <c r="A38" s="199" t="s">
        <v>39</v>
      </c>
      <c r="B38" s="212" t="s">
        <v>40</v>
      </c>
      <c r="C38" s="64">
        <v>0</v>
      </c>
      <c r="D38" s="210">
        <f t="shared" si="0"/>
        <v>0</v>
      </c>
    </row>
    <row r="39" spans="1:4" ht="14.95" thickBot="1" x14ac:dyDescent="0.25">
      <c r="A39" s="202" t="s">
        <v>41</v>
      </c>
      <c r="B39" s="213"/>
      <c r="C39" s="214">
        <f>SUM(C31:C38)</f>
        <v>0</v>
      </c>
      <c r="D39" s="210">
        <f>TRUNC(SUM(D31:D38),2)</f>
        <v>0</v>
      </c>
    </row>
    <row r="42" spans="1:4" ht="14.3" x14ac:dyDescent="0.2">
      <c r="A42" s="206" t="s">
        <v>42</v>
      </c>
      <c r="B42" s="206"/>
      <c r="C42" s="206"/>
    </row>
    <row r="43" spans="1:4" ht="14.3" thickBot="1" x14ac:dyDescent="0.25"/>
    <row r="44" spans="1:4" ht="14.95" thickBot="1" x14ac:dyDescent="0.25">
      <c r="A44" s="207" t="s">
        <v>43</v>
      </c>
      <c r="B44" s="208" t="s">
        <v>44</v>
      </c>
      <c r="C44" s="201"/>
      <c r="D44" s="209" t="s">
        <v>8</v>
      </c>
    </row>
    <row r="45" spans="1:4" ht="61.85" customHeight="1" thickBot="1" x14ac:dyDescent="0.25">
      <c r="A45" s="199" t="s">
        <v>9</v>
      </c>
      <c r="B45" s="90" t="s">
        <v>203</v>
      </c>
      <c r="C45" s="215" t="s">
        <v>240</v>
      </c>
      <c r="D45" s="65">
        <v>0</v>
      </c>
    </row>
    <row r="46" spans="1:4" ht="48.25" customHeight="1" thickBot="1" x14ac:dyDescent="0.25">
      <c r="A46" s="199" t="s">
        <v>10</v>
      </c>
      <c r="B46" s="90" t="s">
        <v>204</v>
      </c>
      <c r="C46" s="215" t="s">
        <v>241</v>
      </c>
      <c r="D46" s="65">
        <v>0</v>
      </c>
    </row>
    <row r="47" spans="1:4" ht="14.3" thickBot="1" x14ac:dyDescent="0.25">
      <c r="A47" s="199" t="s">
        <v>12</v>
      </c>
      <c r="B47" s="90" t="s">
        <v>46</v>
      </c>
      <c r="C47" s="201"/>
      <c r="D47" s="65">
        <v>0</v>
      </c>
    </row>
    <row r="48" spans="1:4" ht="14.3" thickBot="1" x14ac:dyDescent="0.25">
      <c r="A48" s="199" t="s">
        <v>14</v>
      </c>
      <c r="B48" s="90" t="s">
        <v>45</v>
      </c>
      <c r="C48" s="201"/>
      <c r="D48" s="65">
        <v>0</v>
      </c>
    </row>
    <row r="49" spans="1:6" ht="14.3" thickBot="1" x14ac:dyDescent="0.25">
      <c r="A49" s="199" t="s">
        <v>16</v>
      </c>
      <c r="B49" s="90" t="s">
        <v>47</v>
      </c>
      <c r="C49" s="201"/>
      <c r="D49" s="65">
        <v>0</v>
      </c>
    </row>
    <row r="50" spans="1:6" ht="14.3" thickBot="1" x14ac:dyDescent="0.25">
      <c r="A50" s="199" t="s">
        <v>18</v>
      </c>
      <c r="B50" s="90" t="s">
        <v>19</v>
      </c>
      <c r="C50" s="201"/>
      <c r="D50" s="65">
        <v>0</v>
      </c>
    </row>
    <row r="51" spans="1:6" ht="14.3" thickBot="1" x14ac:dyDescent="0.25">
      <c r="A51" s="199" t="s">
        <v>37</v>
      </c>
      <c r="B51" s="90" t="s">
        <v>19</v>
      </c>
      <c r="C51" s="201"/>
      <c r="D51" s="65">
        <v>0</v>
      </c>
    </row>
    <row r="52" spans="1:6" ht="14.95" thickBot="1" x14ac:dyDescent="0.25">
      <c r="A52" s="202" t="s">
        <v>20</v>
      </c>
      <c r="B52" s="203"/>
      <c r="C52" s="201"/>
      <c r="D52" s="57">
        <f>TRUNC(SUM(D45:D51),2)</f>
        <v>0</v>
      </c>
    </row>
    <row r="55" spans="1:6" ht="14.3" x14ac:dyDescent="0.2">
      <c r="A55" s="206" t="s">
        <v>48</v>
      </c>
      <c r="B55" s="206"/>
      <c r="C55" s="206"/>
    </row>
    <row r="56" spans="1:6" ht="14.3" thickBot="1" x14ac:dyDescent="0.25"/>
    <row r="57" spans="1:6" ht="14.95" thickBot="1" x14ac:dyDescent="0.25">
      <c r="A57" s="207">
        <v>2</v>
      </c>
      <c r="B57" s="208" t="s">
        <v>49</v>
      </c>
      <c r="C57" s="201"/>
      <c r="D57" s="209" t="s">
        <v>8</v>
      </c>
    </row>
    <row r="58" spans="1:6" ht="14.3" thickBot="1" x14ac:dyDescent="0.25">
      <c r="A58" s="199" t="s">
        <v>23</v>
      </c>
      <c r="B58" s="200" t="s">
        <v>24</v>
      </c>
      <c r="C58" s="201"/>
      <c r="D58" s="210">
        <f>D25</f>
        <v>0</v>
      </c>
    </row>
    <row r="59" spans="1:6" ht="14.3" thickBot="1" x14ac:dyDescent="0.25">
      <c r="A59" s="199" t="s">
        <v>28</v>
      </c>
      <c r="B59" s="200" t="s">
        <v>29</v>
      </c>
      <c r="C59" s="201"/>
      <c r="D59" s="210">
        <f>D39</f>
        <v>0</v>
      </c>
    </row>
    <row r="60" spans="1:6" ht="14.3" thickBot="1" x14ac:dyDescent="0.25">
      <c r="A60" s="199" t="s">
        <v>43</v>
      </c>
      <c r="B60" s="200" t="s">
        <v>44</v>
      </c>
      <c r="C60" s="201"/>
      <c r="D60" s="216">
        <f>D52</f>
        <v>0</v>
      </c>
    </row>
    <row r="61" spans="1:6" ht="14.95" thickBot="1" x14ac:dyDescent="0.25">
      <c r="A61" s="202" t="s">
        <v>20</v>
      </c>
      <c r="B61" s="203"/>
      <c r="C61" s="201"/>
      <c r="D61" s="210">
        <f>TRUNC(SUM(D58:D60),2)</f>
        <v>0</v>
      </c>
    </row>
    <row r="62" spans="1:6" x14ac:dyDescent="0.2">
      <c r="A62" s="217"/>
    </row>
    <row r="64" spans="1:6" ht="14.3" customHeight="1" x14ac:dyDescent="0.2">
      <c r="A64" s="204" t="s">
        <v>50</v>
      </c>
      <c r="B64" s="204"/>
      <c r="C64" s="204"/>
      <c r="E64" s="218" t="s">
        <v>239</v>
      </c>
      <c r="F64" s="218"/>
    </row>
    <row r="65" spans="1:6" ht="14.3" thickBot="1" x14ac:dyDescent="0.25">
      <c r="E65" s="218"/>
      <c r="F65" s="218"/>
    </row>
    <row r="66" spans="1:6" ht="14.95" thickBot="1" x14ac:dyDescent="0.25">
      <c r="A66" s="207">
        <v>3</v>
      </c>
      <c r="B66" s="208" t="s">
        <v>51</v>
      </c>
      <c r="C66" s="201" t="s">
        <v>52</v>
      </c>
      <c r="D66" s="209" t="s">
        <v>8</v>
      </c>
      <c r="E66" s="218"/>
      <c r="F66" s="218"/>
    </row>
    <row r="67" spans="1:6" ht="14.3" thickBot="1" x14ac:dyDescent="0.25">
      <c r="A67" s="199" t="s">
        <v>9</v>
      </c>
      <c r="B67" s="219" t="s">
        <v>53</v>
      </c>
      <c r="C67" s="124">
        <v>0</v>
      </c>
      <c r="D67" s="210">
        <f>C67*$D$15</f>
        <v>0</v>
      </c>
      <c r="E67" s="218"/>
      <c r="F67" s="218"/>
    </row>
    <row r="68" spans="1:6" ht="14.3" thickBot="1" x14ac:dyDescent="0.25">
      <c r="A68" s="199" t="s">
        <v>10</v>
      </c>
      <c r="B68" s="219" t="s">
        <v>54</v>
      </c>
      <c r="C68" s="124">
        <v>0</v>
      </c>
      <c r="D68" s="210">
        <f t="shared" ref="D68:D72" si="1">C68*$D$15</f>
        <v>0</v>
      </c>
      <c r="E68" s="218"/>
      <c r="F68" s="218"/>
    </row>
    <row r="69" spans="1:6" ht="14.3" thickBot="1" x14ac:dyDescent="0.25">
      <c r="A69" s="199" t="s">
        <v>12</v>
      </c>
      <c r="B69" s="219" t="s">
        <v>55</v>
      </c>
      <c r="C69" s="124">
        <v>0</v>
      </c>
      <c r="D69" s="210">
        <f t="shared" si="1"/>
        <v>0</v>
      </c>
      <c r="E69" s="218"/>
      <c r="F69" s="218"/>
    </row>
    <row r="70" spans="1:6" ht="14.3" thickBot="1" x14ac:dyDescent="0.25">
      <c r="A70" s="199" t="s">
        <v>14</v>
      </c>
      <c r="B70" s="219" t="s">
        <v>56</v>
      </c>
      <c r="C70" s="124">
        <v>0</v>
      </c>
      <c r="D70" s="210">
        <f t="shared" si="1"/>
        <v>0</v>
      </c>
      <c r="E70" s="218"/>
      <c r="F70" s="218"/>
    </row>
    <row r="71" spans="1:6" ht="27.85" thickBot="1" x14ac:dyDescent="0.25">
      <c r="A71" s="199" t="s">
        <v>16</v>
      </c>
      <c r="B71" s="219" t="s">
        <v>57</v>
      </c>
      <c r="C71" s="135">
        <v>0</v>
      </c>
      <c r="D71" s="210">
        <f t="shared" si="1"/>
        <v>0</v>
      </c>
      <c r="E71" s="218"/>
      <c r="F71" s="218"/>
    </row>
    <row r="72" spans="1:6" ht="14.3" thickBot="1" x14ac:dyDescent="0.25">
      <c r="A72" s="199" t="s">
        <v>18</v>
      </c>
      <c r="B72" s="219" t="s">
        <v>58</v>
      </c>
      <c r="C72" s="124">
        <v>0</v>
      </c>
      <c r="D72" s="210">
        <f t="shared" si="1"/>
        <v>0</v>
      </c>
      <c r="E72" s="218"/>
      <c r="F72" s="218"/>
    </row>
    <row r="73" spans="1:6" ht="14.95" thickBot="1" x14ac:dyDescent="0.25">
      <c r="A73" s="202" t="s">
        <v>20</v>
      </c>
      <c r="B73" s="203"/>
      <c r="C73" s="201"/>
      <c r="D73" s="210">
        <f>TRUNC(SUM(D67:D72),2)</f>
        <v>0</v>
      </c>
      <c r="E73" s="218"/>
      <c r="F73" s="218"/>
    </row>
    <row r="76" spans="1:6" ht="14.3" customHeight="1" x14ac:dyDescent="0.2">
      <c r="A76" s="204" t="s">
        <v>59</v>
      </c>
      <c r="B76" s="204"/>
      <c r="C76" s="204"/>
      <c r="E76" s="220" t="s">
        <v>223</v>
      </c>
      <c r="F76" s="220"/>
    </row>
    <row r="77" spans="1:6" x14ac:dyDescent="0.2">
      <c r="E77" s="220"/>
      <c r="F77" s="220"/>
    </row>
    <row r="78" spans="1:6" x14ac:dyDescent="0.2">
      <c r="E78" s="220"/>
      <c r="F78" s="220"/>
    </row>
    <row r="79" spans="1:6" ht="14.3" x14ac:dyDescent="0.2">
      <c r="A79" s="206" t="s">
        <v>60</v>
      </c>
      <c r="B79" s="206"/>
      <c r="C79" s="206"/>
      <c r="E79" s="220"/>
      <c r="F79" s="220"/>
    </row>
    <row r="80" spans="1:6" ht="14.95" thickBot="1" x14ac:dyDescent="0.25">
      <c r="A80" s="205"/>
      <c r="E80" s="220"/>
      <c r="F80" s="220"/>
    </row>
    <row r="81" spans="1:6" ht="14.95" thickBot="1" x14ac:dyDescent="0.25">
      <c r="A81" s="207" t="s">
        <v>61</v>
      </c>
      <c r="B81" s="208" t="s">
        <v>62</v>
      </c>
      <c r="C81" s="221" t="s">
        <v>63</v>
      </c>
      <c r="D81" s="209" t="s">
        <v>8</v>
      </c>
      <c r="E81" s="220"/>
      <c r="F81" s="220"/>
    </row>
    <row r="82" spans="1:6" ht="14.3" thickBot="1" x14ac:dyDescent="0.25">
      <c r="A82" s="199" t="s">
        <v>9</v>
      </c>
      <c r="B82" s="200" t="s">
        <v>221</v>
      </c>
      <c r="C82" s="136">
        <v>0</v>
      </c>
      <c r="D82" s="210">
        <f>TRUNC((D73+D61+D15)*C82/12/30,2)</f>
        <v>0</v>
      </c>
      <c r="E82" s="220"/>
      <c r="F82" s="220"/>
    </row>
    <row r="85" spans="1:6" ht="14.3" x14ac:dyDescent="0.2">
      <c r="A85" s="206" t="s">
        <v>65</v>
      </c>
      <c r="B85" s="206"/>
      <c r="C85" s="206"/>
    </row>
    <row r="86" spans="1:6" ht="14.95" thickBot="1" x14ac:dyDescent="0.25">
      <c r="A86" s="205"/>
    </row>
    <row r="87" spans="1:6" ht="14.95" thickBot="1" x14ac:dyDescent="0.25">
      <c r="A87" s="207">
        <v>4</v>
      </c>
      <c r="B87" s="208" t="s">
        <v>66</v>
      </c>
      <c r="C87" s="201"/>
      <c r="D87" s="209" t="s">
        <v>8</v>
      </c>
    </row>
    <row r="88" spans="1:6" ht="14.3" thickBot="1" x14ac:dyDescent="0.25">
      <c r="A88" s="199" t="s">
        <v>61</v>
      </c>
      <c r="B88" s="200" t="s">
        <v>221</v>
      </c>
      <c r="C88" s="201"/>
      <c r="D88" s="216">
        <f>D82</f>
        <v>0</v>
      </c>
    </row>
    <row r="89" spans="1:6" ht="14.3" thickBot="1" x14ac:dyDescent="0.25">
      <c r="A89" s="199" t="s">
        <v>64</v>
      </c>
      <c r="B89" s="200" t="s">
        <v>67</v>
      </c>
      <c r="C89" s="201"/>
      <c r="D89" s="216">
        <v>0</v>
      </c>
    </row>
    <row r="90" spans="1:6" ht="14.95" thickBot="1" x14ac:dyDescent="0.25">
      <c r="A90" s="202" t="s">
        <v>20</v>
      </c>
      <c r="B90" s="203"/>
      <c r="C90" s="201"/>
      <c r="D90" s="57">
        <f>TRUNC(SUM(D88:D89),2)</f>
        <v>0</v>
      </c>
    </row>
    <row r="93" spans="1:6" ht="14.3" x14ac:dyDescent="0.2">
      <c r="A93" s="204" t="s">
        <v>68</v>
      </c>
      <c r="B93" s="204"/>
      <c r="C93" s="204"/>
    </row>
    <row r="94" spans="1:6" ht="14.3" thickBot="1" x14ac:dyDescent="0.25"/>
    <row r="95" spans="1:6" ht="14.95" thickBot="1" x14ac:dyDescent="0.25">
      <c r="A95" s="207">
        <v>5</v>
      </c>
      <c r="B95" s="222" t="s">
        <v>69</v>
      </c>
      <c r="C95" s="201"/>
      <c r="D95" s="209" t="s">
        <v>8</v>
      </c>
      <c r="E95" s="223"/>
      <c r="F95" s="224"/>
    </row>
    <row r="96" spans="1:6" ht="14.3" thickBot="1" x14ac:dyDescent="0.25">
      <c r="A96" s="199" t="s">
        <v>9</v>
      </c>
      <c r="B96" s="200" t="s">
        <v>70</v>
      </c>
      <c r="C96" s="201"/>
      <c r="D96" s="58">
        <f>UNIFORME!F13</f>
        <v>0</v>
      </c>
      <c r="E96" s="223"/>
      <c r="F96" s="224"/>
    </row>
    <row r="97" spans="1:6" ht="14.3" thickBot="1" x14ac:dyDescent="0.25">
      <c r="A97" s="199" t="s">
        <v>10</v>
      </c>
      <c r="B97" s="200" t="s">
        <v>71</v>
      </c>
      <c r="C97" s="201"/>
      <c r="D97" s="65">
        <v>0</v>
      </c>
      <c r="E97" s="223"/>
      <c r="F97" s="224"/>
    </row>
    <row r="98" spans="1:6" ht="14.3" thickBot="1" x14ac:dyDescent="0.25">
      <c r="A98" s="199" t="s">
        <v>12</v>
      </c>
      <c r="B98" s="90" t="s">
        <v>19</v>
      </c>
      <c r="C98" s="201"/>
      <c r="D98" s="65">
        <v>0</v>
      </c>
      <c r="E98" s="223"/>
      <c r="F98" s="224"/>
    </row>
    <row r="99" spans="1:6" ht="14.95" thickBot="1" x14ac:dyDescent="0.25">
      <c r="A99" s="202" t="s">
        <v>41</v>
      </c>
      <c r="B99" s="203"/>
      <c r="C99" s="201"/>
      <c r="D99" s="57">
        <f>TRUNC(SUM(D96:D98),2)</f>
        <v>0</v>
      </c>
      <c r="E99" s="223"/>
      <c r="F99" s="224"/>
    </row>
    <row r="102" spans="1:6" ht="14.3" x14ac:dyDescent="0.2">
      <c r="A102" s="204" t="s">
        <v>72</v>
      </c>
      <c r="B102" s="204"/>
      <c r="C102" s="204"/>
    </row>
    <row r="103" spans="1:6" ht="14.3" thickBot="1" x14ac:dyDescent="0.25"/>
    <row r="104" spans="1:6" ht="14.95" thickBot="1" x14ac:dyDescent="0.25">
      <c r="A104" s="207">
        <v>6</v>
      </c>
      <c r="B104" s="225" t="s">
        <v>73</v>
      </c>
      <c r="C104" s="209" t="s">
        <v>30</v>
      </c>
      <c r="D104" s="209" t="s">
        <v>8</v>
      </c>
    </row>
    <row r="105" spans="1:6" ht="14.3" thickBot="1" x14ac:dyDescent="0.25">
      <c r="A105" s="199" t="s">
        <v>9</v>
      </c>
      <c r="B105" s="212" t="s">
        <v>74</v>
      </c>
      <c r="C105" s="66">
        <v>0</v>
      </c>
      <c r="D105" s="210">
        <f>(D15+D61+D73+D90+D99)*C105</f>
        <v>0</v>
      </c>
    </row>
    <row r="106" spans="1:6" ht="14.3" thickBot="1" x14ac:dyDescent="0.25">
      <c r="A106" s="199" t="s">
        <v>10</v>
      </c>
      <c r="B106" s="212" t="s">
        <v>75</v>
      </c>
      <c r="C106" s="66">
        <v>0</v>
      </c>
      <c r="D106" s="210">
        <f>(D15+D61+D73+D90+D99+D105)*C106</f>
        <v>0</v>
      </c>
    </row>
    <row r="107" spans="1:6" ht="14.3" thickBot="1" x14ac:dyDescent="0.25">
      <c r="A107" s="199" t="s">
        <v>12</v>
      </c>
      <c r="B107" s="212" t="s">
        <v>76</v>
      </c>
      <c r="C107" s="56">
        <f>1-(SUM(C108:C110))</f>
        <v>1</v>
      </c>
      <c r="D107" s="226">
        <f>(D15+D61+D73+D90+D99+D105+D106)/C107</f>
        <v>0</v>
      </c>
    </row>
    <row r="108" spans="1:6" ht="14.3" thickBot="1" x14ac:dyDescent="0.25">
      <c r="A108" s="199"/>
      <c r="B108" s="137" t="s">
        <v>77</v>
      </c>
      <c r="C108" s="66">
        <v>0</v>
      </c>
      <c r="D108" s="210">
        <f>D107*C108</f>
        <v>0</v>
      </c>
    </row>
    <row r="109" spans="1:6" ht="14.3" thickBot="1" x14ac:dyDescent="0.25">
      <c r="A109" s="199"/>
      <c r="B109" s="137" t="s">
        <v>78</v>
      </c>
      <c r="C109" s="66">
        <v>0</v>
      </c>
      <c r="D109" s="210">
        <f>D107*C109</f>
        <v>0</v>
      </c>
    </row>
    <row r="110" spans="1:6" ht="14.3" thickBot="1" x14ac:dyDescent="0.25">
      <c r="A110" s="199"/>
      <c r="B110" s="137" t="s">
        <v>79</v>
      </c>
      <c r="C110" s="66">
        <v>0</v>
      </c>
      <c r="D110" s="210">
        <f>D107*C110</f>
        <v>0</v>
      </c>
    </row>
    <row r="111" spans="1:6" ht="14.95" thickBot="1" x14ac:dyDescent="0.25">
      <c r="A111" s="202" t="s">
        <v>41</v>
      </c>
      <c r="B111" s="213"/>
      <c r="C111" s="227"/>
      <c r="D111" s="210">
        <f>TRUNC(D105+D106+D108+D109+D110,2)</f>
        <v>0</v>
      </c>
    </row>
    <row r="114" spans="1:9" ht="14.3" x14ac:dyDescent="0.2">
      <c r="A114" s="204" t="s">
        <v>80</v>
      </c>
      <c r="B114" s="204"/>
      <c r="C114" s="204"/>
    </row>
    <row r="115" spans="1:9" ht="14.3" thickBot="1" x14ac:dyDescent="0.25"/>
    <row r="116" spans="1:9" ht="14.95" thickBot="1" x14ac:dyDescent="0.25">
      <c r="A116" s="207"/>
      <c r="B116" s="208" t="s">
        <v>81</v>
      </c>
      <c r="C116" s="201"/>
      <c r="D116" s="209" t="s">
        <v>8</v>
      </c>
    </row>
    <row r="117" spans="1:9" ht="14.95" thickBot="1" x14ac:dyDescent="0.25">
      <c r="A117" s="195" t="s">
        <v>9</v>
      </c>
      <c r="B117" s="200" t="s">
        <v>5</v>
      </c>
      <c r="C117" s="201"/>
      <c r="D117" s="228">
        <f>D15</f>
        <v>0</v>
      </c>
    </row>
    <row r="118" spans="1:9" ht="14.95" thickBot="1" x14ac:dyDescent="0.25">
      <c r="A118" s="195" t="s">
        <v>10</v>
      </c>
      <c r="B118" s="200" t="s">
        <v>21</v>
      </c>
      <c r="C118" s="201"/>
      <c r="D118" s="229">
        <f>D61</f>
        <v>0</v>
      </c>
    </row>
    <row r="119" spans="1:9" ht="14.95" thickBot="1" x14ac:dyDescent="0.25">
      <c r="A119" s="195" t="s">
        <v>12</v>
      </c>
      <c r="B119" s="200" t="s">
        <v>50</v>
      </c>
      <c r="C119" s="201"/>
      <c r="D119" s="229">
        <f>D73</f>
        <v>0</v>
      </c>
    </row>
    <row r="120" spans="1:9" ht="14.95" thickBot="1" x14ac:dyDescent="0.25">
      <c r="A120" s="195" t="s">
        <v>14</v>
      </c>
      <c r="B120" s="200" t="s">
        <v>59</v>
      </c>
      <c r="C120" s="201"/>
      <c r="D120" s="228">
        <f>D90</f>
        <v>0</v>
      </c>
    </row>
    <row r="121" spans="1:9" ht="14.95" thickBot="1" x14ac:dyDescent="0.25">
      <c r="A121" s="195" t="s">
        <v>16</v>
      </c>
      <c r="B121" s="200" t="s">
        <v>68</v>
      </c>
      <c r="C121" s="201"/>
      <c r="D121" s="228">
        <f>D99</f>
        <v>0</v>
      </c>
    </row>
    <row r="122" spans="1:9" ht="16.5" customHeight="1" thickBot="1" x14ac:dyDescent="0.25">
      <c r="A122" s="202" t="s">
        <v>222</v>
      </c>
      <c r="B122" s="203"/>
      <c r="C122" s="201"/>
      <c r="D122" s="228">
        <f>SUM(D117:D121)</f>
        <v>0</v>
      </c>
    </row>
    <row r="123" spans="1:9" ht="14.95" thickBot="1" x14ac:dyDescent="0.25">
      <c r="A123" s="195" t="s">
        <v>18</v>
      </c>
      <c r="B123" s="200" t="s">
        <v>82</v>
      </c>
      <c r="C123" s="201"/>
      <c r="D123" s="229">
        <f>D111</f>
        <v>0</v>
      </c>
    </row>
    <row r="124" spans="1:9" ht="16.5" customHeight="1" thickBot="1" x14ac:dyDescent="0.25">
      <c r="A124" s="202" t="s">
        <v>83</v>
      </c>
      <c r="B124" s="203"/>
      <c r="C124" s="201"/>
      <c r="D124" s="228">
        <f>TRUNC(SUM(D122:D123),2)</f>
        <v>0</v>
      </c>
    </row>
    <row r="126" spans="1:9" ht="14.3" x14ac:dyDescent="0.2">
      <c r="A126" s="230" t="s">
        <v>84</v>
      </c>
      <c r="B126" s="231"/>
      <c r="C126" s="231"/>
      <c r="D126" s="232"/>
      <c r="E126" s="233" t="s">
        <v>250</v>
      </c>
      <c r="F126" s="233"/>
    </row>
    <row r="127" spans="1:9" x14ac:dyDescent="0.2">
      <c r="A127" s="234" t="s">
        <v>85</v>
      </c>
      <c r="B127" s="235" t="s">
        <v>249</v>
      </c>
      <c r="C127" s="236"/>
      <c r="D127" s="236"/>
      <c r="E127" s="184">
        <v>0</v>
      </c>
      <c r="F127" s="237">
        <f>((E127-0.1*E127)*(1/3)/60)</f>
        <v>0</v>
      </c>
      <c r="G127" s="218" t="s">
        <v>248</v>
      </c>
      <c r="H127" s="238"/>
      <c r="I127" s="238"/>
    </row>
    <row r="128" spans="1:9" x14ac:dyDescent="0.2">
      <c r="A128" s="239" t="s">
        <v>86</v>
      </c>
      <c r="B128" s="240" t="s">
        <v>87</v>
      </c>
      <c r="C128" s="241"/>
      <c r="D128" s="241"/>
      <c r="E128" s="242"/>
      <c r="F128" s="1">
        <v>0</v>
      </c>
      <c r="G128" s="238"/>
      <c r="H128" s="238"/>
      <c r="I128" s="238"/>
    </row>
    <row r="129" spans="1:9" x14ac:dyDescent="0.2">
      <c r="A129" s="243" t="s">
        <v>88</v>
      </c>
      <c r="B129" s="244" t="s">
        <v>242</v>
      </c>
      <c r="C129" s="245"/>
      <c r="D129" s="245"/>
      <c r="E129" s="246"/>
      <c r="F129" s="2">
        <v>0</v>
      </c>
      <c r="G129" s="238"/>
      <c r="H129" s="238"/>
      <c r="I129" s="238"/>
    </row>
    <row r="130" spans="1:9" ht="14.3" x14ac:dyDescent="0.2">
      <c r="A130" s="247" t="s">
        <v>41</v>
      </c>
      <c r="B130" s="247"/>
      <c r="C130" s="247"/>
      <c r="D130" s="247"/>
      <c r="E130" s="247"/>
      <c r="F130" s="47">
        <f>TRUNC(SUM(F127:F129),2)</f>
        <v>0</v>
      </c>
    </row>
    <row r="131" spans="1:9" ht="14.3" x14ac:dyDescent="0.25">
      <c r="A131" s="248"/>
      <c r="D131" s="248"/>
      <c r="E131" s="248"/>
      <c r="F131" s="49"/>
    </row>
    <row r="132" spans="1:9" ht="14.3" x14ac:dyDescent="0.2">
      <c r="A132" s="249" t="s">
        <v>89</v>
      </c>
      <c r="B132" s="204"/>
      <c r="C132" s="204"/>
      <c r="D132" s="204"/>
      <c r="E132" s="204"/>
      <c r="F132" s="250"/>
    </row>
    <row r="133" spans="1:9" ht="14.3" thickBot="1" x14ac:dyDescent="0.25">
      <c r="A133" s="251" t="s">
        <v>23</v>
      </c>
      <c r="B133" s="252" t="s">
        <v>243</v>
      </c>
      <c r="C133" s="253"/>
      <c r="D133" s="254"/>
      <c r="E133" s="10">
        <v>0</v>
      </c>
      <c r="F133" s="47">
        <f>F130*E133</f>
        <v>0</v>
      </c>
    </row>
    <row r="134" spans="1:9" x14ac:dyDescent="0.2">
      <c r="A134" s="255" t="s">
        <v>28</v>
      </c>
      <c r="B134" s="256" t="s">
        <v>90</v>
      </c>
      <c r="C134" s="257"/>
      <c r="D134" s="258"/>
      <c r="E134" s="9">
        <v>0</v>
      </c>
      <c r="F134" s="47">
        <f>(F130+F133)*E134</f>
        <v>0</v>
      </c>
    </row>
    <row r="135" spans="1:9" ht="14.3" x14ac:dyDescent="0.2">
      <c r="A135" s="247" t="s">
        <v>41</v>
      </c>
      <c r="B135" s="247"/>
      <c r="C135" s="247"/>
      <c r="D135" s="247"/>
      <c r="E135" s="247"/>
      <c r="F135" s="47">
        <f>TRUNC(SUM(F133:F134),2)</f>
        <v>0</v>
      </c>
    </row>
    <row r="136" spans="1:9" x14ac:dyDescent="0.2">
      <c r="A136" s="259"/>
      <c r="B136" s="260"/>
      <c r="C136" s="260"/>
      <c r="D136" s="261"/>
      <c r="E136" s="52"/>
      <c r="F136" s="53"/>
    </row>
    <row r="137" spans="1:9" ht="14.3" x14ac:dyDescent="0.2">
      <c r="A137" s="249" t="s">
        <v>91</v>
      </c>
      <c r="B137" s="204"/>
      <c r="C137" s="204"/>
      <c r="D137" s="204"/>
      <c r="E137" s="204"/>
      <c r="F137" s="250"/>
    </row>
    <row r="138" spans="1:9" ht="14.3" x14ac:dyDescent="0.25">
      <c r="A138" s="262" t="s">
        <v>92</v>
      </c>
      <c r="B138" s="263" t="s">
        <v>76</v>
      </c>
      <c r="C138" s="263"/>
      <c r="D138" s="264"/>
      <c r="E138" s="54">
        <f>1-(E139+E140+E141)</f>
        <v>1</v>
      </c>
      <c r="F138" s="55">
        <f>(F135+F130)/E138</f>
        <v>0</v>
      </c>
    </row>
    <row r="139" spans="1:9" ht="16.5" customHeight="1" x14ac:dyDescent="0.2">
      <c r="A139" s="262"/>
      <c r="B139" s="263" t="s">
        <v>93</v>
      </c>
      <c r="C139" s="263"/>
      <c r="D139" s="264"/>
      <c r="E139" s="5">
        <v>0</v>
      </c>
      <c r="F139" s="47">
        <f>F138*E139</f>
        <v>0</v>
      </c>
    </row>
    <row r="140" spans="1:9" ht="14.3" x14ac:dyDescent="0.2">
      <c r="A140" s="262"/>
      <c r="B140" s="263" t="s">
        <v>94</v>
      </c>
      <c r="C140" s="263"/>
      <c r="D140" s="264"/>
      <c r="E140" s="3">
        <v>0</v>
      </c>
      <c r="F140" s="47">
        <f>E140*F138</f>
        <v>0</v>
      </c>
    </row>
    <row r="141" spans="1:9" ht="14.3" x14ac:dyDescent="0.2">
      <c r="A141" s="262"/>
      <c r="B141" s="263" t="s">
        <v>95</v>
      </c>
      <c r="C141" s="263"/>
      <c r="D141" s="264"/>
      <c r="E141" s="3">
        <v>0</v>
      </c>
      <c r="F141" s="47">
        <f>E141*F138</f>
        <v>0</v>
      </c>
    </row>
    <row r="142" spans="1:9" ht="14.3" x14ac:dyDescent="0.2">
      <c r="A142" s="247" t="s">
        <v>41</v>
      </c>
      <c r="B142" s="247"/>
      <c r="C142" s="247"/>
      <c r="D142" s="247"/>
      <c r="E142" s="247"/>
      <c r="F142" s="47">
        <f>TRUNC(F139+F140+F141,2)</f>
        <v>0</v>
      </c>
    </row>
    <row r="143" spans="1:9" ht="14.3" x14ac:dyDescent="0.2">
      <c r="A143" s="265" t="s">
        <v>96</v>
      </c>
      <c r="B143" s="265"/>
      <c r="C143" s="265"/>
      <c r="D143" s="265"/>
      <c r="E143" s="265"/>
      <c r="F143" s="48">
        <f>TRUNC(F142+F135+F130,2)</f>
        <v>0</v>
      </c>
    </row>
    <row r="144" spans="1:9" ht="14.3" x14ac:dyDescent="0.25">
      <c r="A144" s="266"/>
      <c r="B144" s="266"/>
      <c r="C144" s="266"/>
      <c r="D144" s="266"/>
      <c r="E144" s="266"/>
      <c r="F144" s="49"/>
    </row>
    <row r="145" spans="1:6" ht="14.45" customHeight="1" x14ac:dyDescent="0.2">
      <c r="A145" s="267" t="s">
        <v>97</v>
      </c>
      <c r="B145" s="267"/>
      <c r="C145" s="267"/>
      <c r="D145" s="267"/>
      <c r="E145" s="267"/>
      <c r="F145" s="50">
        <f>TRUNC(F143+D124,2)</f>
        <v>0</v>
      </c>
    </row>
    <row r="146" spans="1:6" ht="14.95" thickBot="1" x14ac:dyDescent="0.25">
      <c r="A146" s="260"/>
      <c r="B146" s="268"/>
      <c r="C146" s="268"/>
      <c r="D146" s="268"/>
      <c r="E146" s="268"/>
      <c r="F146" s="51"/>
    </row>
    <row r="147" spans="1:6" ht="14.45" customHeight="1" thickBot="1" x14ac:dyDescent="0.25">
      <c r="A147" s="269">
        <v>4</v>
      </c>
      <c r="B147" s="270" t="s">
        <v>217</v>
      </c>
      <c r="C147" s="271"/>
      <c r="D147" s="271"/>
      <c r="E147" s="272"/>
      <c r="F147" s="151">
        <v>1200</v>
      </c>
    </row>
    <row r="148" spans="1:6" ht="14.3" x14ac:dyDescent="0.25">
      <c r="A148" s="273" t="s">
        <v>61</v>
      </c>
      <c r="B148" s="274" t="s">
        <v>98</v>
      </c>
      <c r="C148" s="275"/>
      <c r="D148" s="276"/>
      <c r="E148" s="46"/>
      <c r="F148" s="6">
        <v>0</v>
      </c>
    </row>
    <row r="149" spans="1:6" ht="14.3" x14ac:dyDescent="0.25">
      <c r="A149" s="277" t="s">
        <v>64</v>
      </c>
      <c r="B149" s="278" t="s">
        <v>99</v>
      </c>
      <c r="C149" s="279"/>
      <c r="D149" s="280"/>
      <c r="E149" s="45"/>
      <c r="F149" s="7">
        <v>0</v>
      </c>
    </row>
    <row r="150" spans="1:6" ht="14.3" x14ac:dyDescent="0.25">
      <c r="A150" s="281" t="s">
        <v>100</v>
      </c>
      <c r="B150" s="282" t="s">
        <v>244</v>
      </c>
      <c r="C150" s="283"/>
      <c r="D150" s="284"/>
      <c r="E150" s="44"/>
      <c r="F150" s="43">
        <f>IFERROR(F147/E152*E151,0)</f>
        <v>0</v>
      </c>
    </row>
    <row r="151" spans="1:6" x14ac:dyDescent="0.2">
      <c r="A151" s="281" t="s">
        <v>101</v>
      </c>
      <c r="B151" s="285" t="s">
        <v>245</v>
      </c>
      <c r="C151" s="286"/>
      <c r="D151" s="287"/>
      <c r="E151" s="88">
        <v>0</v>
      </c>
      <c r="F151" s="43"/>
    </row>
    <row r="152" spans="1:6" x14ac:dyDescent="0.2">
      <c r="A152" s="288" t="s">
        <v>102</v>
      </c>
      <c r="B152" s="289" t="s">
        <v>246</v>
      </c>
      <c r="C152" s="290"/>
      <c r="D152" s="291"/>
      <c r="E152" s="89">
        <v>0</v>
      </c>
      <c r="F152" s="42"/>
    </row>
    <row r="153" spans="1:6" ht="14.3" x14ac:dyDescent="0.25">
      <c r="A153" s="281" t="s">
        <v>103</v>
      </c>
      <c r="B153" s="282" t="s">
        <v>104</v>
      </c>
      <c r="C153" s="283"/>
      <c r="D153" s="284"/>
      <c r="E153" s="41"/>
      <c r="F153" s="8">
        <v>0</v>
      </c>
    </row>
    <row r="154" spans="1:6" ht="14.3" x14ac:dyDescent="0.25">
      <c r="A154" s="281" t="s">
        <v>105</v>
      </c>
      <c r="B154" s="292" t="s">
        <v>106</v>
      </c>
      <c r="C154" s="293"/>
      <c r="D154" s="294"/>
      <c r="E154" s="40"/>
      <c r="F154" s="8">
        <v>0</v>
      </c>
    </row>
    <row r="155" spans="1:6" ht="14.3" x14ac:dyDescent="0.25">
      <c r="A155" s="281" t="s">
        <v>107</v>
      </c>
      <c r="B155" s="295" t="s">
        <v>108</v>
      </c>
      <c r="C155" s="296"/>
      <c r="D155" s="297"/>
      <c r="E155" s="40"/>
      <c r="F155" s="8">
        <v>0</v>
      </c>
    </row>
    <row r="156" spans="1:6" ht="14.95" thickBot="1" x14ac:dyDescent="0.3">
      <c r="A156" s="298" t="s">
        <v>109</v>
      </c>
      <c r="B156" s="299"/>
      <c r="C156" s="299"/>
      <c r="D156" s="299"/>
      <c r="E156" s="299"/>
      <c r="F156" s="39">
        <f>TRUNC(SUM(F148:F155),2)</f>
        <v>0</v>
      </c>
    </row>
    <row r="157" spans="1:6" ht="14.95" thickBot="1" x14ac:dyDescent="0.3">
      <c r="A157" s="300" t="s">
        <v>110</v>
      </c>
      <c r="B157" s="301"/>
      <c r="C157" s="301"/>
      <c r="D157" s="301"/>
      <c r="E157" s="301"/>
      <c r="F157" s="302"/>
    </row>
    <row r="158" spans="1:6" x14ac:dyDescent="0.2">
      <c r="A158" s="303" t="s">
        <v>111</v>
      </c>
      <c r="B158" s="304" t="s">
        <v>112</v>
      </c>
      <c r="C158" s="305"/>
      <c r="D158" s="306"/>
      <c r="E158" s="67">
        <v>0</v>
      </c>
      <c r="F158" s="38">
        <f>TRUNC((E158*F156),2)</f>
        <v>0</v>
      </c>
    </row>
    <row r="159" spans="1:6" x14ac:dyDescent="0.2">
      <c r="A159" s="307" t="s">
        <v>113</v>
      </c>
      <c r="B159" s="308" t="s">
        <v>114</v>
      </c>
      <c r="C159" s="309"/>
      <c r="D159" s="310"/>
      <c r="E159" s="68">
        <v>0</v>
      </c>
      <c r="F159" s="32">
        <f>TRUNC((E159*(F156+F158)),2)</f>
        <v>0</v>
      </c>
    </row>
    <row r="160" spans="1:6" ht="14.3" x14ac:dyDescent="0.25">
      <c r="A160" s="307"/>
      <c r="B160" s="311" t="s">
        <v>115</v>
      </c>
      <c r="C160" s="312"/>
      <c r="D160" s="313">
        <f>F160/E160</f>
        <v>0</v>
      </c>
      <c r="E160" s="186">
        <f>1-E161</f>
        <v>1</v>
      </c>
      <c r="F160" s="35">
        <f>F156+F158+F159</f>
        <v>0</v>
      </c>
    </row>
    <row r="161" spans="1:9" ht="14.3" x14ac:dyDescent="0.2">
      <c r="A161" s="307" t="s">
        <v>116</v>
      </c>
      <c r="B161" s="314" t="s">
        <v>117</v>
      </c>
      <c r="C161" s="315"/>
      <c r="D161" s="316"/>
      <c r="E161" s="27">
        <f>SUM(C108:C110)</f>
        <v>0</v>
      </c>
      <c r="F161" s="21">
        <f>E161*D160</f>
        <v>0</v>
      </c>
      <c r="G161" s="317"/>
    </row>
    <row r="162" spans="1:9" ht="14.3" x14ac:dyDescent="0.25">
      <c r="A162" s="318" t="s">
        <v>118</v>
      </c>
      <c r="B162" s="319"/>
      <c r="C162" s="319"/>
      <c r="D162" s="319"/>
      <c r="E162" s="320"/>
      <c r="F162" s="36">
        <f>TRUNC(((IF(F147=0,0,(F163)/F147))),2)</f>
        <v>0</v>
      </c>
    </row>
    <row r="163" spans="1:9" ht="14.45" customHeight="1" x14ac:dyDescent="0.25">
      <c r="A163" s="321" t="s">
        <v>216</v>
      </c>
      <c r="B163" s="322"/>
      <c r="C163" s="322"/>
      <c r="D163" s="323"/>
      <c r="E163" s="152">
        <f>F147</f>
        <v>1200</v>
      </c>
      <c r="F163" s="37">
        <f>TRUNC(F160+F161,2)</f>
        <v>0</v>
      </c>
    </row>
    <row r="164" spans="1:9" ht="14.3" x14ac:dyDescent="0.25">
      <c r="A164" s="324"/>
      <c r="B164" s="325"/>
      <c r="C164" s="325"/>
      <c r="D164" s="326"/>
      <c r="E164" s="24"/>
      <c r="F164" s="25"/>
    </row>
    <row r="165" spans="1:9" ht="14.3" x14ac:dyDescent="0.2">
      <c r="A165" s="327">
        <v>5</v>
      </c>
      <c r="B165" s="328" t="s">
        <v>119</v>
      </c>
      <c r="C165" s="329"/>
      <c r="D165" s="329"/>
      <c r="E165" s="329"/>
      <c r="F165" s="330"/>
    </row>
    <row r="166" spans="1:9" x14ac:dyDescent="0.2">
      <c r="A166" s="303" t="s">
        <v>120</v>
      </c>
      <c r="B166" s="331" t="s">
        <v>121</v>
      </c>
      <c r="C166" s="332"/>
      <c r="D166" s="313">
        <f>F166/E166</f>
        <v>0</v>
      </c>
      <c r="E166" s="186">
        <f>1-E167</f>
        <v>1</v>
      </c>
      <c r="F166" s="11">
        <v>0</v>
      </c>
    </row>
    <row r="167" spans="1:9" ht="14.3" x14ac:dyDescent="0.25">
      <c r="A167" s="307" t="s">
        <v>122</v>
      </c>
      <c r="B167" s="333" t="s">
        <v>123</v>
      </c>
      <c r="C167" s="334"/>
      <c r="D167" s="306"/>
      <c r="E167" s="185">
        <f>SUM(C108:C110)</f>
        <v>0</v>
      </c>
      <c r="F167" s="33">
        <f>E167*D166</f>
        <v>0</v>
      </c>
    </row>
    <row r="168" spans="1:9" ht="14.3" x14ac:dyDescent="0.25">
      <c r="A168" s="335" t="s">
        <v>124</v>
      </c>
      <c r="B168" s="336"/>
      <c r="C168" s="336"/>
      <c r="D168" s="336"/>
      <c r="E168" s="337"/>
      <c r="F168" s="28">
        <f>TRUNC(SUM(F166:F167),2)</f>
        <v>0</v>
      </c>
    </row>
    <row r="169" spans="1:9" ht="14.45" customHeight="1" x14ac:dyDescent="0.25">
      <c r="A169" s="321" t="s">
        <v>125</v>
      </c>
      <c r="B169" s="322"/>
      <c r="C169" s="322"/>
      <c r="D169" s="338"/>
      <c r="E169" s="339">
        <v>2</v>
      </c>
      <c r="F169" s="34">
        <f>TRUNC(F168*E169,2)</f>
        <v>0</v>
      </c>
    </row>
    <row r="170" spans="1:9" ht="14.3" x14ac:dyDescent="0.25">
      <c r="A170" s="324"/>
      <c r="B170" s="325"/>
      <c r="C170" s="325"/>
      <c r="D170" s="326"/>
      <c r="E170" s="24"/>
      <c r="F170" s="25"/>
    </row>
    <row r="171" spans="1:9" ht="14.3" x14ac:dyDescent="0.2">
      <c r="A171" s="340">
        <v>6</v>
      </c>
      <c r="B171" s="341" t="s">
        <v>126</v>
      </c>
      <c r="C171" s="342"/>
      <c r="D171" s="342"/>
      <c r="E171" s="342"/>
      <c r="F171" s="343"/>
    </row>
    <row r="172" spans="1:9" x14ac:dyDescent="0.2">
      <c r="A172" s="303" t="s">
        <v>127</v>
      </c>
      <c r="B172" s="344" t="s">
        <v>128</v>
      </c>
      <c r="C172" s="345"/>
      <c r="D172" s="345"/>
      <c r="E172" s="67">
        <v>0</v>
      </c>
      <c r="F172" s="32">
        <f>TRUNC(((D15/220)*(1+E172)),2)</f>
        <v>0</v>
      </c>
      <c r="G172" s="218" t="s">
        <v>247</v>
      </c>
      <c r="H172" s="238"/>
      <c r="I172" s="238"/>
    </row>
    <row r="173" spans="1:9" x14ac:dyDescent="0.2">
      <c r="A173" s="307" t="s">
        <v>129</v>
      </c>
      <c r="B173" s="240" t="s">
        <v>130</v>
      </c>
      <c r="C173" s="242"/>
      <c r="D173" s="313">
        <f>(F172+F173)/D174</f>
        <v>0</v>
      </c>
      <c r="E173" s="346">
        <f>C39</f>
        <v>0</v>
      </c>
      <c r="F173" s="31">
        <f>TRUNC((F172*E173),2)</f>
        <v>0</v>
      </c>
      <c r="G173" s="238"/>
      <c r="H173" s="238"/>
      <c r="I173" s="238"/>
    </row>
    <row r="174" spans="1:9" ht="14.3" x14ac:dyDescent="0.25">
      <c r="A174" s="307" t="s">
        <v>131</v>
      </c>
      <c r="B174" s="333" t="s">
        <v>123</v>
      </c>
      <c r="C174" s="334"/>
      <c r="D174" s="186">
        <f>1-E174</f>
        <v>1</v>
      </c>
      <c r="E174" s="27">
        <f>SUM(C108:C110)</f>
        <v>0</v>
      </c>
      <c r="F174" s="21">
        <f>D173*E174</f>
        <v>0</v>
      </c>
      <c r="G174" s="238"/>
      <c r="H174" s="238"/>
      <c r="I174" s="238"/>
    </row>
    <row r="175" spans="1:9" ht="14.3" x14ac:dyDescent="0.25">
      <c r="A175" s="347" t="s">
        <v>132</v>
      </c>
      <c r="B175" s="348"/>
      <c r="C175" s="348"/>
      <c r="D175" s="348"/>
      <c r="E175" s="349"/>
      <c r="F175" s="28">
        <f>TRUNC(SUM(F172:F174),2)</f>
        <v>0</v>
      </c>
    </row>
    <row r="176" spans="1:9" ht="14.45" customHeight="1" x14ac:dyDescent="0.25">
      <c r="A176" s="321" t="s">
        <v>133</v>
      </c>
      <c r="B176" s="322"/>
      <c r="C176" s="322"/>
      <c r="D176" s="350"/>
      <c r="E176" s="351">
        <v>16</v>
      </c>
      <c r="F176" s="29">
        <f>TRUNC(F175*E176,2)</f>
        <v>0</v>
      </c>
    </row>
    <row r="177" spans="1:9" ht="14.3" x14ac:dyDescent="0.25">
      <c r="A177" s="324"/>
      <c r="B177" s="325"/>
      <c r="C177" s="325"/>
      <c r="D177" s="326"/>
      <c r="E177" s="24"/>
      <c r="F177" s="25"/>
    </row>
    <row r="178" spans="1:9" ht="14.3" x14ac:dyDescent="0.2">
      <c r="A178" s="340">
        <v>7</v>
      </c>
      <c r="B178" s="341" t="s">
        <v>134</v>
      </c>
      <c r="C178" s="342"/>
      <c r="D178" s="342"/>
      <c r="E178" s="342"/>
      <c r="F178" s="343"/>
    </row>
    <row r="179" spans="1:9" x14ac:dyDescent="0.2">
      <c r="A179" s="303" t="s">
        <v>135</v>
      </c>
      <c r="B179" s="344" t="s">
        <v>136</v>
      </c>
      <c r="C179" s="345"/>
      <c r="D179" s="345"/>
      <c r="E179" s="67">
        <v>0</v>
      </c>
      <c r="F179" s="32">
        <f>TRUNC(((D15/220)*(1+E179)),2)</f>
        <v>0</v>
      </c>
      <c r="G179" s="218" t="s">
        <v>247</v>
      </c>
      <c r="H179" s="238"/>
      <c r="I179" s="238"/>
    </row>
    <row r="180" spans="1:9" x14ac:dyDescent="0.2">
      <c r="A180" s="307" t="s">
        <v>137</v>
      </c>
      <c r="B180" s="352" t="s">
        <v>15</v>
      </c>
      <c r="C180" s="353"/>
      <c r="D180" s="353"/>
      <c r="E180" s="259"/>
      <c r="F180" s="32">
        <f>F179*0.2</f>
        <v>0</v>
      </c>
      <c r="G180" s="238"/>
      <c r="H180" s="238"/>
      <c r="I180" s="238"/>
    </row>
    <row r="181" spans="1:9" x14ac:dyDescent="0.2">
      <c r="A181" s="307" t="s">
        <v>138</v>
      </c>
      <c r="B181" s="354" t="s">
        <v>139</v>
      </c>
      <c r="C181" s="355"/>
      <c r="D181" s="313">
        <f>(F179+F180+F181)/D182</f>
        <v>0</v>
      </c>
      <c r="E181" s="346">
        <f>C39</f>
        <v>0</v>
      </c>
      <c r="F181" s="31">
        <f>ROUND(((F179+F180)*E181),2)</f>
        <v>0</v>
      </c>
      <c r="G181" s="238"/>
      <c r="H181" s="238"/>
      <c r="I181" s="238"/>
    </row>
    <row r="182" spans="1:9" ht="14.3" x14ac:dyDescent="0.25">
      <c r="A182" s="307" t="s">
        <v>140</v>
      </c>
      <c r="B182" s="333" t="s">
        <v>123</v>
      </c>
      <c r="C182" s="334"/>
      <c r="D182" s="186">
        <f>1-E182</f>
        <v>1</v>
      </c>
      <c r="E182" s="27">
        <f>SUM(C108:C110)</f>
        <v>0</v>
      </c>
      <c r="F182" s="21">
        <f>D181*E182</f>
        <v>0</v>
      </c>
    </row>
    <row r="183" spans="1:9" ht="14.3" x14ac:dyDescent="0.25">
      <c r="A183" s="347" t="s">
        <v>141</v>
      </c>
      <c r="B183" s="348"/>
      <c r="C183" s="348"/>
      <c r="D183" s="348"/>
      <c r="E183" s="349"/>
      <c r="F183" s="28">
        <f>TRUNC(SUM(F179:F182),2)</f>
        <v>0</v>
      </c>
    </row>
    <row r="184" spans="1:9" ht="14.45" customHeight="1" x14ac:dyDescent="0.25">
      <c r="A184" s="321" t="s">
        <v>142</v>
      </c>
      <c r="B184" s="322"/>
      <c r="C184" s="322"/>
      <c r="D184" s="350"/>
      <c r="E184" s="351">
        <v>4</v>
      </c>
      <c r="F184" s="29">
        <f>TRUNC(F183*E184,2)</f>
        <v>0</v>
      </c>
    </row>
    <row r="185" spans="1:9" ht="14.3" x14ac:dyDescent="0.25">
      <c r="A185" s="324"/>
      <c r="B185" s="325"/>
      <c r="C185" s="325"/>
      <c r="D185" s="326"/>
      <c r="E185" s="24"/>
      <c r="F185" s="25"/>
    </row>
    <row r="186" spans="1:9" ht="14.3" x14ac:dyDescent="0.2">
      <c r="A186" s="340">
        <v>8</v>
      </c>
      <c r="B186" s="341" t="s">
        <v>143</v>
      </c>
      <c r="C186" s="342"/>
      <c r="D186" s="342"/>
      <c r="E186" s="342"/>
      <c r="F186" s="343"/>
    </row>
    <row r="187" spans="1:9" x14ac:dyDescent="0.2">
      <c r="A187" s="303" t="s">
        <v>144</v>
      </c>
      <c r="B187" s="345" t="s">
        <v>145</v>
      </c>
      <c r="C187" s="356"/>
      <c r="D187" s="356"/>
      <c r="E187" s="357"/>
      <c r="F187" s="30">
        <f>TRUNC(((D15/220)*2),2)</f>
        <v>0</v>
      </c>
    </row>
    <row r="188" spans="1:9" x14ac:dyDescent="0.2">
      <c r="A188" s="307" t="s">
        <v>146</v>
      </c>
      <c r="B188" s="240" t="s">
        <v>147</v>
      </c>
      <c r="C188" s="242"/>
      <c r="D188" s="313">
        <f>(F187+F188)/D189</f>
        <v>0</v>
      </c>
      <c r="E188" s="346">
        <f>C39</f>
        <v>0</v>
      </c>
      <c r="F188" s="26">
        <f>TRUNC((F187*E188),2)</f>
        <v>0</v>
      </c>
    </row>
    <row r="189" spans="1:9" ht="14.3" x14ac:dyDescent="0.25">
      <c r="A189" s="358" t="s">
        <v>148</v>
      </c>
      <c r="B189" s="333" t="s">
        <v>123</v>
      </c>
      <c r="C189" s="334"/>
      <c r="D189" s="186">
        <f>1-E189</f>
        <v>1</v>
      </c>
      <c r="E189" s="346">
        <f>SUM(C108:C110)</f>
        <v>0</v>
      </c>
      <c r="F189" s="21">
        <f>D188*E189</f>
        <v>0</v>
      </c>
    </row>
    <row r="190" spans="1:9" ht="14.3" x14ac:dyDescent="0.25">
      <c r="A190" s="359" t="s">
        <v>149</v>
      </c>
      <c r="B190" s="360"/>
      <c r="C190" s="360"/>
      <c r="D190" s="360"/>
      <c r="E190" s="361"/>
      <c r="F190" s="22">
        <f>TRUNC(SUM(F187:F189),2)</f>
        <v>0</v>
      </c>
    </row>
    <row r="191" spans="1:9" ht="14.45" customHeight="1" x14ac:dyDescent="0.25">
      <c r="A191" s="362" t="s">
        <v>150</v>
      </c>
      <c r="B191" s="363"/>
      <c r="C191" s="363"/>
      <c r="D191" s="364"/>
      <c r="E191" s="365">
        <v>5</v>
      </c>
      <c r="F191" s="23">
        <f>TRUNC(F190*E191,2)</f>
        <v>0</v>
      </c>
    </row>
    <row r="192" spans="1:9" ht="14.3" x14ac:dyDescent="0.25">
      <c r="A192" s="324"/>
      <c r="B192" s="325"/>
      <c r="C192" s="325"/>
      <c r="D192" s="326"/>
      <c r="E192" s="24"/>
      <c r="F192" s="25"/>
    </row>
    <row r="193" spans="1:103" ht="14.3" x14ac:dyDescent="0.2">
      <c r="A193" s="366">
        <v>9</v>
      </c>
      <c r="B193" s="367" t="s">
        <v>151</v>
      </c>
      <c r="C193" s="368"/>
      <c r="D193" s="368"/>
      <c r="E193" s="368"/>
      <c r="F193" s="369"/>
    </row>
    <row r="194" spans="1:103" x14ac:dyDescent="0.2">
      <c r="A194" s="370" t="s">
        <v>152</v>
      </c>
      <c r="B194" s="371" t="s">
        <v>153</v>
      </c>
      <c r="C194" s="372"/>
      <c r="D194" s="372"/>
      <c r="E194" s="373"/>
      <c r="F194" s="69">
        <v>0</v>
      </c>
    </row>
    <row r="195" spans="1:103" ht="14.45" customHeight="1" thickBot="1" x14ac:dyDescent="0.3">
      <c r="A195" s="374" t="s">
        <v>219</v>
      </c>
      <c r="B195" s="375"/>
      <c r="C195" s="375"/>
      <c r="D195" s="376"/>
      <c r="E195" s="377">
        <v>11</v>
      </c>
      <c r="F195" s="19">
        <f>TRUNC(F194*E195,2)</f>
        <v>0</v>
      </c>
    </row>
    <row r="196" spans="1:103" s="378" customFormat="1" ht="13.95" customHeight="1" thickBot="1" x14ac:dyDescent="0.25">
      <c r="B196" s="379"/>
      <c r="C196" s="379"/>
      <c r="D196" s="379"/>
      <c r="E196" s="379"/>
      <c r="F196" s="379"/>
      <c r="G196" s="379"/>
      <c r="H196" s="379"/>
      <c r="I196" s="379"/>
      <c r="J196" s="379"/>
      <c r="K196" s="379"/>
      <c r="L196" s="379"/>
      <c r="M196" s="379"/>
      <c r="N196" s="379"/>
      <c r="O196" s="379"/>
      <c r="P196" s="379"/>
      <c r="Q196" s="379"/>
      <c r="R196" s="379"/>
      <c r="S196" s="379"/>
      <c r="T196" s="379"/>
      <c r="U196" s="379"/>
      <c r="V196" s="379"/>
      <c r="W196" s="379"/>
      <c r="X196" s="379"/>
      <c r="Y196" s="379"/>
      <c r="Z196" s="379"/>
      <c r="AA196" s="379"/>
      <c r="AB196" s="379"/>
      <c r="AC196" s="379"/>
      <c r="AD196" s="379"/>
      <c r="AE196" s="379"/>
      <c r="AF196" s="379"/>
      <c r="AG196" s="379"/>
      <c r="AH196" s="379"/>
      <c r="AI196" s="379"/>
      <c r="AJ196" s="379"/>
      <c r="AK196" s="379"/>
      <c r="AL196" s="379"/>
      <c r="AM196" s="379"/>
      <c r="AN196" s="379"/>
      <c r="AO196" s="379"/>
      <c r="AP196" s="379"/>
      <c r="AQ196" s="379"/>
      <c r="AR196" s="379"/>
      <c r="AS196" s="379"/>
      <c r="AT196" s="379"/>
      <c r="AU196" s="379"/>
      <c r="AV196" s="379"/>
      <c r="AW196" s="379"/>
      <c r="AX196" s="379"/>
      <c r="AY196" s="379"/>
      <c r="AZ196" s="379"/>
      <c r="BA196" s="379"/>
      <c r="BB196" s="379"/>
      <c r="BC196" s="379"/>
      <c r="BD196" s="379"/>
      <c r="BE196" s="379"/>
      <c r="BF196" s="379"/>
      <c r="BG196" s="379"/>
      <c r="BH196" s="379"/>
      <c r="BI196" s="379"/>
      <c r="BJ196" s="379"/>
      <c r="BK196" s="379"/>
      <c r="BL196" s="379"/>
      <c r="BM196" s="379"/>
      <c r="BN196" s="379"/>
      <c r="BO196" s="379"/>
      <c r="BP196" s="379"/>
      <c r="BQ196" s="379"/>
      <c r="BR196" s="379"/>
      <c r="BS196" s="379"/>
      <c r="BT196" s="379"/>
      <c r="BU196" s="379"/>
      <c r="BV196" s="379"/>
      <c r="BW196" s="379"/>
      <c r="BX196" s="379"/>
      <c r="BY196" s="379"/>
      <c r="BZ196" s="379"/>
      <c r="CA196" s="379"/>
      <c r="CB196" s="379"/>
      <c r="CC196" s="379"/>
      <c r="CD196" s="379"/>
      <c r="CE196" s="379"/>
      <c r="CF196" s="379"/>
      <c r="CG196" s="379"/>
      <c r="CH196" s="379"/>
      <c r="CI196" s="379"/>
      <c r="CJ196" s="379"/>
      <c r="CK196" s="379"/>
      <c r="CL196" s="379"/>
      <c r="CM196" s="379"/>
      <c r="CN196" s="379"/>
      <c r="CO196" s="379"/>
      <c r="CP196" s="379"/>
      <c r="CQ196" s="379"/>
      <c r="CR196" s="379"/>
      <c r="CS196" s="379"/>
      <c r="CT196" s="379"/>
      <c r="CU196" s="379"/>
      <c r="CV196" s="379"/>
      <c r="CW196" s="379"/>
      <c r="CX196" s="379"/>
      <c r="CY196" s="379"/>
    </row>
    <row r="197" spans="1:103" s="379" customFormat="1" ht="13.95" customHeight="1" x14ac:dyDescent="0.2">
      <c r="A197" s="366">
        <v>10</v>
      </c>
      <c r="B197" s="367" t="s">
        <v>220</v>
      </c>
      <c r="C197" s="368"/>
      <c r="D197" s="368"/>
      <c r="E197" s="368"/>
      <c r="F197" s="369"/>
    </row>
    <row r="198" spans="1:103" s="379" customFormat="1" ht="13.95" customHeight="1" x14ac:dyDescent="0.2">
      <c r="A198" s="370" t="s">
        <v>213</v>
      </c>
      <c r="B198" s="371" t="s">
        <v>214</v>
      </c>
      <c r="C198" s="372"/>
      <c r="D198" s="372"/>
      <c r="E198" s="373"/>
      <c r="F198" s="69">
        <v>0</v>
      </c>
    </row>
    <row r="199" spans="1:103" s="379" customFormat="1" ht="13.95" customHeight="1" thickBot="1" x14ac:dyDescent="0.3">
      <c r="A199" s="374" t="s">
        <v>215</v>
      </c>
      <c r="B199" s="375"/>
      <c r="C199" s="375"/>
      <c r="D199" s="376"/>
      <c r="E199" s="377">
        <v>11</v>
      </c>
      <c r="F199" s="19">
        <f>TRUNC(F198*E199,2)</f>
        <v>0</v>
      </c>
    </row>
    <row r="200" spans="1:103" s="379" customFormat="1" ht="13.95" customHeight="1" thickBot="1" x14ac:dyDescent="0.25">
      <c r="A200" s="378"/>
    </row>
    <row r="201" spans="1:103" ht="14.45" customHeight="1" thickBot="1" x14ac:dyDescent="0.3">
      <c r="A201" s="298" t="s">
        <v>154</v>
      </c>
      <c r="B201" s="299"/>
      <c r="C201" s="299"/>
      <c r="D201" s="299"/>
      <c r="E201" s="299"/>
      <c r="F201" s="380"/>
    </row>
    <row r="202" spans="1:103" ht="14.3" x14ac:dyDescent="0.25">
      <c r="A202" s="381" t="s">
        <v>218</v>
      </c>
      <c r="B202" s="382"/>
      <c r="C202" s="382"/>
      <c r="D202" s="382"/>
      <c r="E202" s="383"/>
      <c r="F202" s="20">
        <f>TRUNC((F145+F163+F169+F176+F184+F191+F195+F199),2)</f>
        <v>0</v>
      </c>
    </row>
  </sheetData>
  <sheetProtection algorithmName="SHA-512" hashValue="TXCGRQQC/ByetKfX5NpfqYqvK2qCEAXGx1XI7Q1tTNfP1dK6Ln6IeQFrJzJqBVjx+taZjBLtKR9X7wSkXiizYw==" saltValue="LQW6LGUzceN436VVvuBR4A==" spinCount="100000" sheet="1"/>
  <mergeCells count="96">
    <mergeCell ref="G172:I174"/>
    <mergeCell ref="G127:I129"/>
    <mergeCell ref="B127:D127"/>
    <mergeCell ref="A126:D126"/>
    <mergeCell ref="G179:I181"/>
    <mergeCell ref="B166:C166"/>
    <mergeCell ref="A124:B124"/>
    <mergeCell ref="B128:E128"/>
    <mergeCell ref="B129:E129"/>
    <mergeCell ref="A130:E130"/>
    <mergeCell ref="A3:D3"/>
    <mergeCell ref="A4:D4"/>
    <mergeCell ref="A5:D5"/>
    <mergeCell ref="A6:D6"/>
    <mergeCell ref="A15:B15"/>
    <mergeCell ref="C7:D7"/>
    <mergeCell ref="A7:B7"/>
    <mergeCell ref="A18:D18"/>
    <mergeCell ref="A20:D20"/>
    <mergeCell ref="A25:B25"/>
    <mergeCell ref="A28:D28"/>
    <mergeCell ref="A39:B39"/>
    <mergeCell ref="A42:C42"/>
    <mergeCell ref="A52:B52"/>
    <mergeCell ref="A55:C55"/>
    <mergeCell ref="A61:B61"/>
    <mergeCell ref="A64:C64"/>
    <mergeCell ref="B165:F165"/>
    <mergeCell ref="B147:E147"/>
    <mergeCell ref="A156:E156"/>
    <mergeCell ref="A73:B73"/>
    <mergeCell ref="A76:C76"/>
    <mergeCell ref="A79:C79"/>
    <mergeCell ref="A85:C85"/>
    <mergeCell ref="A122:B122"/>
    <mergeCell ref="A90:B90"/>
    <mergeCell ref="A93:C93"/>
    <mergeCell ref="A99:B99"/>
    <mergeCell ref="A102:C102"/>
    <mergeCell ref="A111:B111"/>
    <mergeCell ref="A114:C114"/>
    <mergeCell ref="E76:F82"/>
    <mergeCell ref="E95:F99"/>
    <mergeCell ref="A135:E135"/>
    <mergeCell ref="A137:F137"/>
    <mergeCell ref="A145:E145"/>
    <mergeCell ref="A162:E162"/>
    <mergeCell ref="A163:D163"/>
    <mergeCell ref="B148:D148"/>
    <mergeCell ref="B159:C159"/>
    <mergeCell ref="B161:C161"/>
    <mergeCell ref="A157:F157"/>
    <mergeCell ref="B152:D152"/>
    <mergeCell ref="B153:D153"/>
    <mergeCell ref="B154:D154"/>
    <mergeCell ref="B155:D155"/>
    <mergeCell ref="A202:E202"/>
    <mergeCell ref="B193:F193"/>
    <mergeCell ref="A176:D176"/>
    <mergeCell ref="A183:E183"/>
    <mergeCell ref="A184:D184"/>
    <mergeCell ref="A190:E190"/>
    <mergeCell ref="A191:D191"/>
    <mergeCell ref="B178:F178"/>
    <mergeCell ref="B186:F186"/>
    <mergeCell ref="B188:C188"/>
    <mergeCell ref="B189:C189"/>
    <mergeCell ref="B182:C182"/>
    <mergeCell ref="B180:D180"/>
    <mergeCell ref="B181:C181"/>
    <mergeCell ref="B197:F197"/>
    <mergeCell ref="B198:E198"/>
    <mergeCell ref="A201:F201"/>
    <mergeCell ref="B167:C167"/>
    <mergeCell ref="B173:C173"/>
    <mergeCell ref="B174:C174"/>
    <mergeCell ref="A175:E175"/>
    <mergeCell ref="B171:F171"/>
    <mergeCell ref="A168:E168"/>
    <mergeCell ref="A169:D169"/>
    <mergeCell ref="E64:F73"/>
    <mergeCell ref="A199:D199"/>
    <mergeCell ref="A1:D2"/>
    <mergeCell ref="B194:E194"/>
    <mergeCell ref="A195:D195"/>
    <mergeCell ref="B149:D149"/>
    <mergeCell ref="B150:D150"/>
    <mergeCell ref="B151:D151"/>
    <mergeCell ref="B158:C158"/>
    <mergeCell ref="B160:C160"/>
    <mergeCell ref="A132:F132"/>
    <mergeCell ref="A142:E142"/>
    <mergeCell ref="A143:E143"/>
    <mergeCell ref="A144:E144"/>
    <mergeCell ref="B133:C133"/>
    <mergeCell ref="B134:C134"/>
  </mergeCells>
  <dataValidations count="9">
    <dataValidation allowBlank="1" showInputMessage="1" showErrorMessage="1" prompt="Utilizar Planilha específica de Horas Extras anexa e o valor será transportado automaticamente." sqref="F187:F188" xr:uid="{00000000-0002-0000-0000-000000000000}">
      <formula1>0</formula1>
      <formula2>0</formula2>
    </dataValidation>
    <dataValidation allowBlank="1" showInputMessage="1" showErrorMessage="1" prompt="Utilizar Planilha Específica de cálculo de Horas Extras anexa e o valor será transportado automaticamente. " sqref="F161 F189 F179:F182 F172:F174" xr:uid="{00000000-0002-0000-0000-000001000000}">
      <formula1>0</formula1>
      <formula2>0</formula2>
    </dataValidation>
    <dataValidation allowBlank="1" showInputMessage="1" showErrorMessage="1" prompt="PREENCHER COM A QUANTIDADE DE HORAS EXTRAS ESPECIAIS/MÊS" sqref="E191" xr:uid="{00000000-0002-0000-0000-000002000000}">
      <formula1>0</formula1>
      <formula2>0</formula2>
    </dataValidation>
    <dataValidation allowBlank="1" showInputMessage="1" showErrorMessage="1" prompt="PREENCHER COM A QUANTIDADE DE HORAS EXTRAS DE 2ª A SÁBADO/MÊS" sqref="E176" xr:uid="{00000000-0002-0000-0000-000003000000}">
      <formula1>0</formula1>
      <formula2>0</formula2>
    </dataValidation>
    <dataValidation allowBlank="1" showInputMessage="1" showErrorMessage="1" prompt="PREENCHER COM A QUANTIDADE DE PERNOITES/MÊS" sqref="E169" xr:uid="{00000000-0002-0000-0000-000004000000}">
      <formula1>0</formula1>
      <formula2>0</formula2>
    </dataValidation>
    <dataValidation allowBlank="1" showInputMessage="1" showErrorMessage="1" prompt="PREENCHER COM A QUANTIDADE DE  QUILOMETRAGEM MENSAL" sqref="F147" xr:uid="{00000000-0002-0000-0000-000005000000}">
      <formula1>0</formula1>
      <formula2>0</formula2>
    </dataValidation>
    <dataValidation allowBlank="1" showInputMessage="1" showErrorMessage="1" prompt="PREENCHER COM A QUANTIDADE DE HORAS EXTRAS NOTURNAS DE 2ª A SÁBADO/MÊS" sqref="E184" xr:uid="{FEBB42C0-E68D-4F98-8A1B-229B39F15716}"/>
    <dataValidation allowBlank="1" showInputMessage="1" showErrorMessage="1" prompt="PREENCHER COM A QUANTIDADE DE PEDÁGIOS/MÊS" sqref="E195" xr:uid="{C7FAE501-7E77-41C7-9489-731561BBFBA2}"/>
    <dataValidation allowBlank="1" showInputMessage="1" showErrorMessage="1" prompt="PREENCHER COM A QUANTIDADE DE ESTACIONAMENTOS/MÊS" sqref="E199" xr:uid="{B6F33DA3-770C-43AA-9AD2-D8603D3EEFF1}"/>
  </dataValidations>
  <pageMargins left="0.511811024" right="0.511811024" top="0.24" bottom="0.36" header="0.17" footer="0.19"/>
  <pageSetup paperSize="9" scale="56" orientation="portrait" r:id="rId1"/>
  <rowBreaks count="1" manualBreakCount="1">
    <brk id="171" max="16383" man="1"/>
  </rowBreaks>
  <colBreaks count="1" manualBreakCount="1">
    <brk id="6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02"/>
  <sheetViews>
    <sheetView showGridLines="0" view="pageBreakPreview" topLeftCell="A21" zoomScale="85" zoomScaleNormal="115" zoomScaleSheetLayoutView="85" workbookViewId="0">
      <selection activeCell="B45" sqref="B45"/>
    </sheetView>
  </sheetViews>
  <sheetFormatPr defaultColWidth="9.125" defaultRowHeight="13.6" x14ac:dyDescent="0.2"/>
  <cols>
    <col min="1" max="1" width="9.125" style="188"/>
    <col min="2" max="2" width="72.125" style="188" customWidth="1"/>
    <col min="3" max="3" width="24.5" style="188" customWidth="1"/>
    <col min="4" max="4" width="21.5" style="188" customWidth="1"/>
    <col min="5" max="5" width="17.5" style="188" bestFit="1" customWidth="1"/>
    <col min="6" max="6" width="20.5" style="188" customWidth="1"/>
    <col min="7" max="16384" width="9.125" style="188"/>
  </cols>
  <sheetData>
    <row r="1" spans="1:4" ht="13.6" customHeight="1" x14ac:dyDescent="0.2">
      <c r="A1" s="187" t="s">
        <v>0</v>
      </c>
      <c r="B1" s="187"/>
      <c r="C1" s="187"/>
      <c r="D1" s="187"/>
    </row>
    <row r="2" spans="1:4" ht="14.3" customHeight="1" thickBot="1" x14ac:dyDescent="0.25">
      <c r="A2" s="189"/>
      <c r="B2" s="189"/>
      <c r="C2" s="189"/>
      <c r="D2" s="189"/>
    </row>
    <row r="3" spans="1:4" ht="14.95" thickBot="1" x14ac:dyDescent="0.25">
      <c r="A3" s="190" t="s">
        <v>1</v>
      </c>
      <c r="B3" s="190"/>
      <c r="C3" s="190"/>
      <c r="D3" s="190"/>
    </row>
    <row r="4" spans="1:4" ht="14.95" thickBot="1" x14ac:dyDescent="0.25">
      <c r="A4" s="191" t="s">
        <v>2</v>
      </c>
      <c r="B4" s="191"/>
      <c r="C4" s="191"/>
      <c r="D4" s="191"/>
    </row>
    <row r="5" spans="1:4" ht="14.95" thickBot="1" x14ac:dyDescent="0.25">
      <c r="A5" s="191" t="s">
        <v>3</v>
      </c>
      <c r="B5" s="191"/>
      <c r="C5" s="191"/>
      <c r="D5" s="191"/>
    </row>
    <row r="6" spans="1:4" ht="14.95" thickBot="1" x14ac:dyDescent="0.25">
      <c r="A6" s="192" t="s">
        <v>4</v>
      </c>
      <c r="B6" s="192"/>
      <c r="C6" s="192"/>
      <c r="D6" s="192"/>
    </row>
    <row r="7" spans="1:4" ht="14.3" x14ac:dyDescent="0.2">
      <c r="A7" s="193" t="s">
        <v>5</v>
      </c>
      <c r="B7" s="193"/>
      <c r="C7" s="194" t="s">
        <v>6</v>
      </c>
      <c r="D7" s="194"/>
    </row>
    <row r="8" spans="1:4" ht="14.95" thickBot="1" x14ac:dyDescent="0.25">
      <c r="A8" s="195">
        <v>1</v>
      </c>
      <c r="B8" s="196" t="s">
        <v>7</v>
      </c>
      <c r="C8" s="197"/>
      <c r="D8" s="198" t="s">
        <v>8</v>
      </c>
    </row>
    <row r="9" spans="1:4" ht="14.3" thickBot="1" x14ac:dyDescent="0.25">
      <c r="A9" s="199" t="s">
        <v>9</v>
      </c>
      <c r="B9" s="200" t="s">
        <v>202</v>
      </c>
      <c r="C9" s="201"/>
      <c r="D9" s="61">
        <v>0</v>
      </c>
    </row>
    <row r="10" spans="1:4" ht="14.3" thickBot="1" x14ac:dyDescent="0.25">
      <c r="A10" s="199" t="s">
        <v>10</v>
      </c>
      <c r="B10" s="200" t="s">
        <v>11</v>
      </c>
      <c r="C10" s="62"/>
      <c r="D10" s="60">
        <f>D9*C10</f>
        <v>0</v>
      </c>
    </row>
    <row r="11" spans="1:4" ht="14.3" thickBot="1" x14ac:dyDescent="0.25">
      <c r="A11" s="199" t="s">
        <v>12</v>
      </c>
      <c r="B11" s="200" t="s">
        <v>13</v>
      </c>
      <c r="C11" s="201"/>
      <c r="D11" s="61">
        <v>0</v>
      </c>
    </row>
    <row r="12" spans="1:4" ht="14.3" thickBot="1" x14ac:dyDescent="0.25">
      <c r="A12" s="199" t="s">
        <v>14</v>
      </c>
      <c r="B12" s="200" t="s">
        <v>15</v>
      </c>
      <c r="C12" s="63"/>
      <c r="D12" s="60">
        <f>((D9+D10)/220*0.2)*C12</f>
        <v>0</v>
      </c>
    </row>
    <row r="13" spans="1:4" ht="14.3" thickBot="1" x14ac:dyDescent="0.25">
      <c r="A13" s="199" t="s">
        <v>16</v>
      </c>
      <c r="B13" s="200" t="s">
        <v>17</v>
      </c>
      <c r="C13" s="201"/>
      <c r="D13" s="60">
        <f>PRODUCT(((C12/52.5)*60)-C12)*(((D9+D10)/220*1.2))</f>
        <v>0</v>
      </c>
    </row>
    <row r="14" spans="1:4" ht="14.3" thickBot="1" x14ac:dyDescent="0.25">
      <c r="A14" s="199" t="s">
        <v>37</v>
      </c>
      <c r="B14" s="200" t="s">
        <v>19</v>
      </c>
      <c r="C14" s="201"/>
      <c r="D14" s="61">
        <v>0</v>
      </c>
    </row>
    <row r="15" spans="1:4" ht="14.95" thickBot="1" x14ac:dyDescent="0.25">
      <c r="A15" s="202" t="s">
        <v>20</v>
      </c>
      <c r="B15" s="203"/>
      <c r="C15" s="201"/>
      <c r="D15" s="59">
        <f>TRUNC(SUM(D9:D14),2)</f>
        <v>0</v>
      </c>
    </row>
    <row r="18" spans="1:4" ht="14.3" x14ac:dyDescent="0.2">
      <c r="A18" s="204" t="s">
        <v>21</v>
      </c>
      <c r="B18" s="204"/>
      <c r="C18" s="204"/>
      <c r="D18" s="204"/>
    </row>
    <row r="19" spans="1:4" ht="14.3" x14ac:dyDescent="0.2">
      <c r="A19" s="205"/>
    </row>
    <row r="20" spans="1:4" ht="14.3" x14ac:dyDescent="0.2">
      <c r="A20" s="206" t="s">
        <v>22</v>
      </c>
      <c r="B20" s="206"/>
      <c r="C20" s="206"/>
      <c r="D20" s="206"/>
    </row>
    <row r="21" spans="1:4" ht="14.3" thickBot="1" x14ac:dyDescent="0.25"/>
    <row r="22" spans="1:4" ht="14.95" thickBot="1" x14ac:dyDescent="0.25">
      <c r="A22" s="207" t="s">
        <v>23</v>
      </c>
      <c r="B22" s="208" t="s">
        <v>24</v>
      </c>
      <c r="C22" s="201"/>
      <c r="D22" s="209" t="s">
        <v>8</v>
      </c>
    </row>
    <row r="23" spans="1:4" ht="14.3" thickBot="1" x14ac:dyDescent="0.25">
      <c r="A23" s="199" t="s">
        <v>9</v>
      </c>
      <c r="B23" s="200" t="s">
        <v>25</v>
      </c>
      <c r="C23" s="201"/>
      <c r="D23" s="210">
        <f>D15/12</f>
        <v>0</v>
      </c>
    </row>
    <row r="24" spans="1:4" ht="14.3" thickBot="1" x14ac:dyDescent="0.25">
      <c r="A24" s="199" t="s">
        <v>10</v>
      </c>
      <c r="B24" s="200" t="s">
        <v>26</v>
      </c>
      <c r="C24" s="201"/>
      <c r="D24" s="210">
        <f>(D15/12)+(D15*1/3/12)</f>
        <v>0</v>
      </c>
    </row>
    <row r="25" spans="1:4" ht="14.95" thickBot="1" x14ac:dyDescent="0.25">
      <c r="A25" s="202" t="s">
        <v>20</v>
      </c>
      <c r="B25" s="203"/>
      <c r="C25" s="201"/>
      <c r="D25" s="210">
        <f>TRUNC(SUM(D23:D24),2)</f>
        <v>0</v>
      </c>
    </row>
    <row r="28" spans="1:4" ht="32.299999999999997" customHeight="1" x14ac:dyDescent="0.2">
      <c r="A28" s="211" t="s">
        <v>27</v>
      </c>
      <c r="B28" s="211"/>
      <c r="C28" s="211"/>
      <c r="D28" s="211"/>
    </row>
    <row r="29" spans="1:4" ht="14.3" thickBot="1" x14ac:dyDescent="0.25"/>
    <row r="30" spans="1:4" ht="14.95" thickBot="1" x14ac:dyDescent="0.25">
      <c r="A30" s="207" t="s">
        <v>28</v>
      </c>
      <c r="B30" s="209" t="s">
        <v>29</v>
      </c>
      <c r="C30" s="209" t="s">
        <v>30</v>
      </c>
      <c r="D30" s="209" t="s">
        <v>8</v>
      </c>
    </row>
    <row r="31" spans="1:4" ht="14.3" thickBot="1" x14ac:dyDescent="0.25">
      <c r="A31" s="199" t="s">
        <v>9</v>
      </c>
      <c r="B31" s="212" t="s">
        <v>31</v>
      </c>
      <c r="C31" s="64">
        <v>0</v>
      </c>
      <c r="D31" s="210">
        <f>($D$15*C31)+($D$25*C31)</f>
        <v>0</v>
      </c>
    </row>
    <row r="32" spans="1:4" ht="14.3" thickBot="1" x14ac:dyDescent="0.25">
      <c r="A32" s="199" t="s">
        <v>10</v>
      </c>
      <c r="B32" s="212" t="s">
        <v>32</v>
      </c>
      <c r="C32" s="64">
        <v>0</v>
      </c>
      <c r="D32" s="210">
        <f>($D$15*C32)+($D$25*C32)</f>
        <v>0</v>
      </c>
    </row>
    <row r="33" spans="1:4" ht="14.3" thickBot="1" x14ac:dyDescent="0.25">
      <c r="A33" s="199" t="s">
        <v>12</v>
      </c>
      <c r="B33" s="212" t="s">
        <v>33</v>
      </c>
      <c r="C33" s="64">
        <v>0</v>
      </c>
      <c r="D33" s="210">
        <f t="shared" ref="D33:D38" si="0">($D$15*C33)+($D$25*C33)</f>
        <v>0</v>
      </c>
    </row>
    <row r="34" spans="1:4" ht="14.3" thickBot="1" x14ac:dyDescent="0.25">
      <c r="A34" s="199" t="s">
        <v>14</v>
      </c>
      <c r="B34" s="212" t="s">
        <v>34</v>
      </c>
      <c r="C34" s="64">
        <v>0</v>
      </c>
      <c r="D34" s="210">
        <f t="shared" si="0"/>
        <v>0</v>
      </c>
    </row>
    <row r="35" spans="1:4" ht="14.3" thickBot="1" x14ac:dyDescent="0.25">
      <c r="A35" s="199" t="s">
        <v>16</v>
      </c>
      <c r="B35" s="212" t="s">
        <v>35</v>
      </c>
      <c r="C35" s="64">
        <v>0</v>
      </c>
      <c r="D35" s="210">
        <f t="shared" si="0"/>
        <v>0</v>
      </c>
    </row>
    <row r="36" spans="1:4" ht="14.3" thickBot="1" x14ac:dyDescent="0.25">
      <c r="A36" s="199" t="s">
        <v>18</v>
      </c>
      <c r="B36" s="212" t="s">
        <v>36</v>
      </c>
      <c r="C36" s="64">
        <v>0</v>
      </c>
      <c r="D36" s="210">
        <f t="shared" si="0"/>
        <v>0</v>
      </c>
    </row>
    <row r="37" spans="1:4" ht="14.3" thickBot="1" x14ac:dyDescent="0.25">
      <c r="A37" s="199" t="s">
        <v>37</v>
      </c>
      <c r="B37" s="212" t="s">
        <v>38</v>
      </c>
      <c r="C37" s="64">
        <v>0</v>
      </c>
      <c r="D37" s="210">
        <f t="shared" si="0"/>
        <v>0</v>
      </c>
    </row>
    <row r="38" spans="1:4" ht="14.3" thickBot="1" x14ac:dyDescent="0.25">
      <c r="A38" s="199" t="s">
        <v>39</v>
      </c>
      <c r="B38" s="212" t="s">
        <v>40</v>
      </c>
      <c r="C38" s="64">
        <v>0</v>
      </c>
      <c r="D38" s="210">
        <f t="shared" si="0"/>
        <v>0</v>
      </c>
    </row>
    <row r="39" spans="1:4" ht="14.95" thickBot="1" x14ac:dyDescent="0.25">
      <c r="A39" s="202" t="s">
        <v>41</v>
      </c>
      <c r="B39" s="213"/>
      <c r="C39" s="214">
        <f>SUM(C31:C38)</f>
        <v>0</v>
      </c>
      <c r="D39" s="210">
        <f>TRUNC(SUM(D31:D38),2)</f>
        <v>0</v>
      </c>
    </row>
    <row r="42" spans="1:4" ht="14.3" x14ac:dyDescent="0.2">
      <c r="A42" s="206" t="s">
        <v>42</v>
      </c>
      <c r="B42" s="206"/>
      <c r="C42" s="206"/>
    </row>
    <row r="43" spans="1:4" ht="14.3" thickBot="1" x14ac:dyDescent="0.25"/>
    <row r="44" spans="1:4" ht="14.95" thickBot="1" x14ac:dyDescent="0.25">
      <c r="A44" s="207" t="s">
        <v>43</v>
      </c>
      <c r="B44" s="208" t="s">
        <v>44</v>
      </c>
      <c r="C44" s="201"/>
      <c r="D44" s="209" t="s">
        <v>8</v>
      </c>
    </row>
    <row r="45" spans="1:4" ht="58.45" customHeight="1" thickBot="1" x14ac:dyDescent="0.25">
      <c r="A45" s="199" t="s">
        <v>9</v>
      </c>
      <c r="B45" s="90" t="s">
        <v>203</v>
      </c>
      <c r="C45" s="215" t="s">
        <v>240</v>
      </c>
      <c r="D45" s="65">
        <v>0</v>
      </c>
    </row>
    <row r="46" spans="1:4" ht="46.9" thickBot="1" x14ac:dyDescent="0.25">
      <c r="A46" s="199" t="s">
        <v>10</v>
      </c>
      <c r="B46" s="90" t="s">
        <v>204</v>
      </c>
      <c r="C46" s="215" t="s">
        <v>241</v>
      </c>
      <c r="D46" s="65">
        <v>0</v>
      </c>
    </row>
    <row r="47" spans="1:4" ht="14.3" thickBot="1" x14ac:dyDescent="0.25">
      <c r="A47" s="199" t="s">
        <v>12</v>
      </c>
      <c r="B47" s="90" t="s">
        <v>46</v>
      </c>
      <c r="C47" s="201"/>
      <c r="D47" s="65">
        <v>0</v>
      </c>
    </row>
    <row r="48" spans="1:4" ht="14.3" thickBot="1" x14ac:dyDescent="0.25">
      <c r="A48" s="199" t="s">
        <v>14</v>
      </c>
      <c r="B48" s="90" t="s">
        <v>45</v>
      </c>
      <c r="C48" s="201"/>
      <c r="D48" s="65">
        <v>0</v>
      </c>
    </row>
    <row r="49" spans="1:6" ht="14.3" thickBot="1" x14ac:dyDescent="0.25">
      <c r="A49" s="199" t="s">
        <v>16</v>
      </c>
      <c r="B49" s="90" t="s">
        <v>47</v>
      </c>
      <c r="C49" s="201"/>
      <c r="D49" s="65">
        <v>0</v>
      </c>
    </row>
    <row r="50" spans="1:6" ht="14.3" thickBot="1" x14ac:dyDescent="0.25">
      <c r="A50" s="199" t="s">
        <v>18</v>
      </c>
      <c r="B50" s="90" t="s">
        <v>19</v>
      </c>
      <c r="C50" s="201"/>
      <c r="D50" s="65">
        <v>0</v>
      </c>
    </row>
    <row r="51" spans="1:6" ht="14.3" thickBot="1" x14ac:dyDescent="0.25">
      <c r="A51" s="199" t="s">
        <v>37</v>
      </c>
      <c r="B51" s="90" t="s">
        <v>19</v>
      </c>
      <c r="C51" s="201"/>
      <c r="D51" s="65">
        <v>0</v>
      </c>
    </row>
    <row r="52" spans="1:6" ht="14.95" thickBot="1" x14ac:dyDescent="0.25">
      <c r="A52" s="202" t="s">
        <v>20</v>
      </c>
      <c r="B52" s="203"/>
      <c r="C52" s="201"/>
      <c r="D52" s="57">
        <f>TRUNC(SUM(D45:D51),2)</f>
        <v>0</v>
      </c>
    </row>
    <row r="55" spans="1:6" ht="14.3" x14ac:dyDescent="0.2">
      <c r="A55" s="206" t="s">
        <v>48</v>
      </c>
      <c r="B55" s="206"/>
      <c r="C55" s="206"/>
    </row>
    <row r="56" spans="1:6" ht="14.3" thickBot="1" x14ac:dyDescent="0.25"/>
    <row r="57" spans="1:6" ht="14.95" thickBot="1" x14ac:dyDescent="0.25">
      <c r="A57" s="207">
        <v>2</v>
      </c>
      <c r="B57" s="208" t="s">
        <v>49</v>
      </c>
      <c r="C57" s="201"/>
      <c r="D57" s="209" t="s">
        <v>8</v>
      </c>
    </row>
    <row r="58" spans="1:6" ht="14.3" thickBot="1" x14ac:dyDescent="0.25">
      <c r="A58" s="199" t="s">
        <v>23</v>
      </c>
      <c r="B58" s="200" t="s">
        <v>24</v>
      </c>
      <c r="C58" s="201"/>
      <c r="D58" s="210">
        <f>D25</f>
        <v>0</v>
      </c>
    </row>
    <row r="59" spans="1:6" ht="14.3" thickBot="1" x14ac:dyDescent="0.25">
      <c r="A59" s="199" t="s">
        <v>28</v>
      </c>
      <c r="B59" s="200" t="s">
        <v>29</v>
      </c>
      <c r="C59" s="201"/>
      <c r="D59" s="210">
        <f>D39</f>
        <v>0</v>
      </c>
    </row>
    <row r="60" spans="1:6" ht="14.3" thickBot="1" x14ac:dyDescent="0.25">
      <c r="A60" s="199" t="s">
        <v>43</v>
      </c>
      <c r="B60" s="200" t="s">
        <v>44</v>
      </c>
      <c r="C60" s="201"/>
      <c r="D60" s="216">
        <f>D52</f>
        <v>0</v>
      </c>
    </row>
    <row r="61" spans="1:6" ht="14.95" thickBot="1" x14ac:dyDescent="0.25">
      <c r="A61" s="202" t="s">
        <v>20</v>
      </c>
      <c r="B61" s="203"/>
      <c r="C61" s="201"/>
      <c r="D61" s="210">
        <f>TRUNC(SUM(D58:D60),2)</f>
        <v>0</v>
      </c>
    </row>
    <row r="62" spans="1:6" x14ac:dyDescent="0.2">
      <c r="A62" s="217"/>
    </row>
    <row r="64" spans="1:6" ht="14.3" x14ac:dyDescent="0.2">
      <c r="A64" s="204" t="s">
        <v>50</v>
      </c>
      <c r="B64" s="204"/>
      <c r="C64" s="204"/>
      <c r="E64" s="218" t="s">
        <v>239</v>
      </c>
      <c r="F64" s="218"/>
    </row>
    <row r="65" spans="1:6" ht="14.3" thickBot="1" x14ac:dyDescent="0.25">
      <c r="E65" s="218"/>
      <c r="F65" s="218"/>
    </row>
    <row r="66" spans="1:6" ht="14.95" thickBot="1" x14ac:dyDescent="0.25">
      <c r="A66" s="207">
        <v>3</v>
      </c>
      <c r="B66" s="208" t="s">
        <v>51</v>
      </c>
      <c r="C66" s="201" t="s">
        <v>52</v>
      </c>
      <c r="D66" s="209" t="s">
        <v>8</v>
      </c>
      <c r="E66" s="218"/>
      <c r="F66" s="218"/>
    </row>
    <row r="67" spans="1:6" ht="14.3" thickBot="1" x14ac:dyDescent="0.25">
      <c r="A67" s="199" t="s">
        <v>9</v>
      </c>
      <c r="B67" s="219" t="s">
        <v>53</v>
      </c>
      <c r="C67" s="124">
        <v>0</v>
      </c>
      <c r="D67" s="210">
        <f>C67*$D$15</f>
        <v>0</v>
      </c>
      <c r="E67" s="218"/>
      <c r="F67" s="218"/>
    </row>
    <row r="68" spans="1:6" ht="14.3" thickBot="1" x14ac:dyDescent="0.25">
      <c r="A68" s="199" t="s">
        <v>10</v>
      </c>
      <c r="B68" s="219" t="s">
        <v>54</v>
      </c>
      <c r="C68" s="124">
        <v>0</v>
      </c>
      <c r="D68" s="210">
        <f t="shared" ref="D68:D72" si="1">C68*$D$15</f>
        <v>0</v>
      </c>
      <c r="E68" s="218"/>
      <c r="F68" s="218"/>
    </row>
    <row r="69" spans="1:6" ht="14.3" thickBot="1" x14ac:dyDescent="0.25">
      <c r="A69" s="199" t="s">
        <v>12</v>
      </c>
      <c r="B69" s="219" t="s">
        <v>55</v>
      </c>
      <c r="C69" s="124">
        <v>0</v>
      </c>
      <c r="D69" s="210">
        <f t="shared" si="1"/>
        <v>0</v>
      </c>
      <c r="E69" s="218"/>
      <c r="F69" s="218"/>
    </row>
    <row r="70" spans="1:6" ht="14.3" thickBot="1" x14ac:dyDescent="0.25">
      <c r="A70" s="199" t="s">
        <v>14</v>
      </c>
      <c r="B70" s="219" t="s">
        <v>56</v>
      </c>
      <c r="C70" s="124">
        <v>0</v>
      </c>
      <c r="D70" s="210">
        <f t="shared" si="1"/>
        <v>0</v>
      </c>
      <c r="E70" s="218"/>
      <c r="F70" s="218"/>
    </row>
    <row r="71" spans="1:6" ht="27.85" thickBot="1" x14ac:dyDescent="0.25">
      <c r="A71" s="199" t="s">
        <v>16</v>
      </c>
      <c r="B71" s="219" t="s">
        <v>57</v>
      </c>
      <c r="C71" s="135">
        <v>0</v>
      </c>
      <c r="D71" s="210">
        <f t="shared" si="1"/>
        <v>0</v>
      </c>
      <c r="E71" s="218"/>
      <c r="F71" s="218"/>
    </row>
    <row r="72" spans="1:6" ht="14.3" thickBot="1" x14ac:dyDescent="0.25">
      <c r="A72" s="199" t="s">
        <v>18</v>
      </c>
      <c r="B72" s="219" t="s">
        <v>58</v>
      </c>
      <c r="C72" s="124">
        <v>0</v>
      </c>
      <c r="D72" s="210">
        <f t="shared" si="1"/>
        <v>0</v>
      </c>
      <c r="E72" s="218"/>
      <c r="F72" s="218"/>
    </row>
    <row r="73" spans="1:6" ht="14.95" thickBot="1" x14ac:dyDescent="0.25">
      <c r="A73" s="202" t="s">
        <v>20</v>
      </c>
      <c r="B73" s="203"/>
      <c r="C73" s="201"/>
      <c r="D73" s="210">
        <f>TRUNC(SUM(D67:D72),2)</f>
        <v>0</v>
      </c>
      <c r="E73" s="218"/>
      <c r="F73" s="218"/>
    </row>
    <row r="76" spans="1:6" ht="14.3" x14ac:dyDescent="0.2">
      <c r="A76" s="204" t="s">
        <v>59</v>
      </c>
      <c r="B76" s="204"/>
      <c r="C76" s="204"/>
      <c r="E76" s="220" t="s">
        <v>223</v>
      </c>
      <c r="F76" s="220"/>
    </row>
    <row r="77" spans="1:6" x14ac:dyDescent="0.2">
      <c r="E77" s="220"/>
      <c r="F77" s="220"/>
    </row>
    <row r="78" spans="1:6" x14ac:dyDescent="0.2">
      <c r="E78" s="220"/>
      <c r="F78" s="220"/>
    </row>
    <row r="79" spans="1:6" ht="14.3" x14ac:dyDescent="0.2">
      <c r="A79" s="206" t="s">
        <v>60</v>
      </c>
      <c r="B79" s="206"/>
      <c r="C79" s="206"/>
      <c r="E79" s="220"/>
      <c r="F79" s="220"/>
    </row>
    <row r="80" spans="1:6" ht="14.95" thickBot="1" x14ac:dyDescent="0.25">
      <c r="A80" s="205"/>
      <c r="E80" s="220"/>
      <c r="F80" s="220"/>
    </row>
    <row r="81" spans="1:6" ht="14.95" thickBot="1" x14ac:dyDescent="0.25">
      <c r="A81" s="207" t="s">
        <v>61</v>
      </c>
      <c r="B81" s="208" t="s">
        <v>62</v>
      </c>
      <c r="C81" s="221" t="s">
        <v>63</v>
      </c>
      <c r="D81" s="209" t="s">
        <v>8</v>
      </c>
      <c r="E81" s="220"/>
      <c r="F81" s="220"/>
    </row>
    <row r="82" spans="1:6" ht="14.3" thickBot="1" x14ac:dyDescent="0.25">
      <c r="A82" s="199" t="s">
        <v>9</v>
      </c>
      <c r="B82" s="200" t="s">
        <v>221</v>
      </c>
      <c r="C82" s="136">
        <v>0</v>
      </c>
      <c r="D82" s="210">
        <f>TRUNC((D73+D61+D15)*C82/12/30,2)</f>
        <v>0</v>
      </c>
      <c r="E82" s="220"/>
      <c r="F82" s="220"/>
    </row>
    <row r="85" spans="1:6" ht="14.3" x14ac:dyDescent="0.2">
      <c r="A85" s="206" t="s">
        <v>65</v>
      </c>
      <c r="B85" s="206"/>
      <c r="C85" s="206"/>
    </row>
    <row r="86" spans="1:6" ht="14.95" thickBot="1" x14ac:dyDescent="0.25">
      <c r="A86" s="205"/>
    </row>
    <row r="87" spans="1:6" ht="14.95" thickBot="1" x14ac:dyDescent="0.25">
      <c r="A87" s="207">
        <v>4</v>
      </c>
      <c r="B87" s="208" t="s">
        <v>66</v>
      </c>
      <c r="C87" s="201"/>
      <c r="D87" s="209" t="s">
        <v>8</v>
      </c>
    </row>
    <row r="88" spans="1:6" ht="14.3" thickBot="1" x14ac:dyDescent="0.25">
      <c r="A88" s="199" t="s">
        <v>61</v>
      </c>
      <c r="B88" s="200" t="s">
        <v>221</v>
      </c>
      <c r="C88" s="201"/>
      <c r="D88" s="216">
        <f>D82</f>
        <v>0</v>
      </c>
    </row>
    <row r="89" spans="1:6" ht="14.3" thickBot="1" x14ac:dyDescent="0.25">
      <c r="A89" s="199" t="s">
        <v>64</v>
      </c>
      <c r="B89" s="200" t="s">
        <v>67</v>
      </c>
      <c r="C89" s="201"/>
      <c r="D89" s="216">
        <v>0</v>
      </c>
    </row>
    <row r="90" spans="1:6" ht="14.95" thickBot="1" x14ac:dyDescent="0.25">
      <c r="A90" s="202" t="s">
        <v>20</v>
      </c>
      <c r="B90" s="203"/>
      <c r="C90" s="201"/>
      <c r="D90" s="57">
        <f>TRUNC(SUM(D88:D89),2)</f>
        <v>0</v>
      </c>
    </row>
    <row r="93" spans="1:6" ht="14.3" x14ac:dyDescent="0.2">
      <c r="A93" s="204" t="s">
        <v>68</v>
      </c>
      <c r="B93" s="204"/>
      <c r="C93" s="204"/>
    </row>
    <row r="94" spans="1:6" ht="14.3" thickBot="1" x14ac:dyDescent="0.25"/>
    <row r="95" spans="1:6" ht="14.95" thickBot="1" x14ac:dyDescent="0.25">
      <c r="A95" s="207">
        <v>5</v>
      </c>
      <c r="B95" s="222" t="s">
        <v>69</v>
      </c>
      <c r="C95" s="201"/>
      <c r="D95" s="209" t="s">
        <v>8</v>
      </c>
    </row>
    <row r="96" spans="1:6" ht="14.3" thickBot="1" x14ac:dyDescent="0.25">
      <c r="A96" s="199" t="s">
        <v>9</v>
      </c>
      <c r="B96" s="200" t="s">
        <v>70</v>
      </c>
      <c r="C96" s="201"/>
      <c r="D96" s="58">
        <f>UNIFORME!F13</f>
        <v>0</v>
      </c>
    </row>
    <row r="97" spans="1:4" ht="14.3" thickBot="1" x14ac:dyDescent="0.25">
      <c r="A97" s="199" t="s">
        <v>10</v>
      </c>
      <c r="B97" s="200" t="s">
        <v>71</v>
      </c>
      <c r="C97" s="201"/>
      <c r="D97" s="65">
        <v>0</v>
      </c>
    </row>
    <row r="98" spans="1:4" ht="14.3" thickBot="1" x14ac:dyDescent="0.25">
      <c r="A98" s="199" t="s">
        <v>12</v>
      </c>
      <c r="B98" s="90" t="s">
        <v>19</v>
      </c>
      <c r="C98" s="201"/>
      <c r="D98" s="65">
        <v>0</v>
      </c>
    </row>
    <row r="99" spans="1:4" ht="14.95" thickBot="1" x14ac:dyDescent="0.25">
      <c r="A99" s="202" t="s">
        <v>41</v>
      </c>
      <c r="B99" s="203"/>
      <c r="C99" s="201"/>
      <c r="D99" s="57">
        <f>TRUNC(SUM(D96:D98),2)</f>
        <v>0</v>
      </c>
    </row>
    <row r="102" spans="1:4" ht="14.3" x14ac:dyDescent="0.2">
      <c r="A102" s="204" t="s">
        <v>72</v>
      </c>
      <c r="B102" s="204"/>
      <c r="C102" s="204"/>
    </row>
    <row r="103" spans="1:4" ht="14.3" thickBot="1" x14ac:dyDescent="0.25"/>
    <row r="104" spans="1:4" ht="14.95" thickBot="1" x14ac:dyDescent="0.25">
      <c r="A104" s="207">
        <v>6</v>
      </c>
      <c r="B104" s="225" t="s">
        <v>73</v>
      </c>
      <c r="C104" s="209" t="s">
        <v>30</v>
      </c>
      <c r="D104" s="209" t="s">
        <v>8</v>
      </c>
    </row>
    <row r="105" spans="1:4" ht="14.3" thickBot="1" x14ac:dyDescent="0.25">
      <c r="A105" s="199" t="s">
        <v>9</v>
      </c>
      <c r="B105" s="212" t="s">
        <v>74</v>
      </c>
      <c r="C105" s="66">
        <v>0</v>
      </c>
      <c r="D105" s="210">
        <f>(D15+D61+D73+D90+D99)*C105</f>
        <v>0</v>
      </c>
    </row>
    <row r="106" spans="1:4" ht="14.3" thickBot="1" x14ac:dyDescent="0.25">
      <c r="A106" s="199" t="s">
        <v>10</v>
      </c>
      <c r="B106" s="212" t="s">
        <v>75</v>
      </c>
      <c r="C106" s="66">
        <v>0</v>
      </c>
      <c r="D106" s="210">
        <f>(D15+D61+D73+D90+D99+D105)*C106</f>
        <v>0</v>
      </c>
    </row>
    <row r="107" spans="1:4" ht="14.3" thickBot="1" x14ac:dyDescent="0.25">
      <c r="A107" s="199" t="s">
        <v>12</v>
      </c>
      <c r="B107" s="212" t="s">
        <v>76</v>
      </c>
      <c r="C107" s="56">
        <f>1-(SUM(C108:C110))</f>
        <v>1</v>
      </c>
      <c r="D107" s="226">
        <f>(D15+D61+D73+D90+D99+D105+D106)/C107</f>
        <v>0</v>
      </c>
    </row>
    <row r="108" spans="1:4" ht="14.3" thickBot="1" x14ac:dyDescent="0.25">
      <c r="A108" s="199"/>
      <c r="B108" s="137" t="s">
        <v>77</v>
      </c>
      <c r="C108" s="66">
        <v>0</v>
      </c>
      <c r="D108" s="210">
        <f>D107*C108</f>
        <v>0</v>
      </c>
    </row>
    <row r="109" spans="1:4" ht="14.3" thickBot="1" x14ac:dyDescent="0.25">
      <c r="A109" s="199"/>
      <c r="B109" s="137" t="s">
        <v>78</v>
      </c>
      <c r="C109" s="66">
        <v>0</v>
      </c>
      <c r="D109" s="210">
        <f>D107*C109</f>
        <v>0</v>
      </c>
    </row>
    <row r="110" spans="1:4" ht="14.3" thickBot="1" x14ac:dyDescent="0.25">
      <c r="A110" s="199"/>
      <c r="B110" s="137" t="s">
        <v>79</v>
      </c>
      <c r="C110" s="66">
        <v>0</v>
      </c>
      <c r="D110" s="210">
        <f>D107*C110</f>
        <v>0</v>
      </c>
    </row>
    <row r="111" spans="1:4" ht="14.95" thickBot="1" x14ac:dyDescent="0.25">
      <c r="A111" s="202" t="s">
        <v>41</v>
      </c>
      <c r="B111" s="213"/>
      <c r="C111" s="227"/>
      <c r="D111" s="210">
        <f>TRUNC(D105+D106+D108+D109+D110,2)</f>
        <v>0</v>
      </c>
    </row>
    <row r="114" spans="1:9" ht="14.3" x14ac:dyDescent="0.2">
      <c r="A114" s="204" t="s">
        <v>80</v>
      </c>
      <c r="B114" s="204"/>
      <c r="C114" s="204"/>
    </row>
    <row r="115" spans="1:9" ht="14.3" thickBot="1" x14ac:dyDescent="0.25"/>
    <row r="116" spans="1:9" ht="14.95" thickBot="1" x14ac:dyDescent="0.25">
      <c r="A116" s="207"/>
      <c r="B116" s="208" t="s">
        <v>81</v>
      </c>
      <c r="C116" s="201"/>
      <c r="D116" s="209" t="s">
        <v>8</v>
      </c>
    </row>
    <row r="117" spans="1:9" ht="14.95" thickBot="1" x14ac:dyDescent="0.25">
      <c r="A117" s="195" t="s">
        <v>9</v>
      </c>
      <c r="B117" s="200" t="s">
        <v>5</v>
      </c>
      <c r="C117" s="201"/>
      <c r="D117" s="228">
        <f>D15</f>
        <v>0</v>
      </c>
    </row>
    <row r="118" spans="1:9" ht="14.95" thickBot="1" x14ac:dyDescent="0.25">
      <c r="A118" s="195" t="s">
        <v>10</v>
      </c>
      <c r="B118" s="200" t="s">
        <v>21</v>
      </c>
      <c r="C118" s="201"/>
      <c r="D118" s="229">
        <f>D61</f>
        <v>0</v>
      </c>
    </row>
    <row r="119" spans="1:9" ht="14.95" thickBot="1" x14ac:dyDescent="0.25">
      <c r="A119" s="195" t="s">
        <v>12</v>
      </c>
      <c r="B119" s="200" t="s">
        <v>50</v>
      </c>
      <c r="C119" s="201"/>
      <c r="D119" s="229">
        <f>D73</f>
        <v>0</v>
      </c>
    </row>
    <row r="120" spans="1:9" ht="14.95" thickBot="1" x14ac:dyDescent="0.25">
      <c r="A120" s="195" t="s">
        <v>14</v>
      </c>
      <c r="B120" s="200" t="s">
        <v>59</v>
      </c>
      <c r="C120" s="201"/>
      <c r="D120" s="228">
        <f>D90</f>
        <v>0</v>
      </c>
    </row>
    <row r="121" spans="1:9" ht="14.95" thickBot="1" x14ac:dyDescent="0.25">
      <c r="A121" s="195" t="s">
        <v>16</v>
      </c>
      <c r="B121" s="200" t="s">
        <v>68</v>
      </c>
      <c r="C121" s="201"/>
      <c r="D121" s="228">
        <f>D99</f>
        <v>0</v>
      </c>
    </row>
    <row r="122" spans="1:9" ht="14.95" thickBot="1" x14ac:dyDescent="0.25">
      <c r="A122" s="202" t="s">
        <v>222</v>
      </c>
      <c r="B122" s="203"/>
      <c r="C122" s="201"/>
      <c r="D122" s="228">
        <f>SUM(D117:D121)</f>
        <v>0</v>
      </c>
    </row>
    <row r="123" spans="1:9" ht="14.95" thickBot="1" x14ac:dyDescent="0.25">
      <c r="A123" s="195" t="s">
        <v>18</v>
      </c>
      <c r="B123" s="200" t="s">
        <v>82</v>
      </c>
      <c r="C123" s="201"/>
      <c r="D123" s="229">
        <f>D111</f>
        <v>0</v>
      </c>
    </row>
    <row r="124" spans="1:9" ht="14.95" thickBot="1" x14ac:dyDescent="0.25">
      <c r="A124" s="202" t="s">
        <v>83</v>
      </c>
      <c r="B124" s="203"/>
      <c r="C124" s="201"/>
      <c r="D124" s="228">
        <f>TRUNC(SUM(D122:D123),2)</f>
        <v>0</v>
      </c>
    </row>
    <row r="126" spans="1:9" ht="14.3" x14ac:dyDescent="0.2">
      <c r="A126" s="384" t="s">
        <v>84</v>
      </c>
      <c r="B126" s="385"/>
      <c r="C126" s="385"/>
      <c r="D126" s="385"/>
      <c r="E126" s="386" t="s">
        <v>250</v>
      </c>
      <c r="F126" s="387"/>
    </row>
    <row r="127" spans="1:9" x14ac:dyDescent="0.2">
      <c r="A127" s="388" t="s">
        <v>85</v>
      </c>
      <c r="B127" s="389" t="s">
        <v>249</v>
      </c>
      <c r="C127" s="389"/>
      <c r="D127" s="389"/>
      <c r="E127" s="1">
        <v>0</v>
      </c>
      <c r="F127" s="237">
        <f>((E127-0.1*E127)*(1/3)/60)</f>
        <v>0</v>
      </c>
      <c r="G127" s="218" t="s">
        <v>248</v>
      </c>
      <c r="H127" s="238"/>
      <c r="I127" s="238"/>
    </row>
    <row r="128" spans="1:9" x14ac:dyDescent="0.2">
      <c r="A128" s="239" t="s">
        <v>86</v>
      </c>
      <c r="B128" s="354" t="s">
        <v>87</v>
      </c>
      <c r="C128" s="390"/>
      <c r="D128" s="390"/>
      <c r="E128" s="355"/>
      <c r="F128" s="1">
        <v>0</v>
      </c>
      <c r="G128" s="238"/>
      <c r="H128" s="238"/>
      <c r="I128" s="238"/>
    </row>
    <row r="129" spans="1:9" x14ac:dyDescent="0.2">
      <c r="A129" s="243" t="s">
        <v>88</v>
      </c>
      <c r="B129" s="244" t="s">
        <v>242</v>
      </c>
      <c r="C129" s="245"/>
      <c r="D129" s="245"/>
      <c r="E129" s="246"/>
      <c r="F129" s="2">
        <v>0</v>
      </c>
      <c r="G129" s="238"/>
      <c r="H129" s="238"/>
      <c r="I129" s="238"/>
    </row>
    <row r="130" spans="1:9" ht="14.3" x14ac:dyDescent="0.2">
      <c r="A130" s="247" t="s">
        <v>41</v>
      </c>
      <c r="B130" s="247"/>
      <c r="C130" s="247"/>
      <c r="D130" s="247"/>
      <c r="E130" s="247"/>
      <c r="F130" s="47">
        <f>TRUNC(SUM(F127:F129),2)</f>
        <v>0</v>
      </c>
    </row>
    <row r="131" spans="1:9" ht="14.3" x14ac:dyDescent="0.25">
      <c r="A131" s="248"/>
      <c r="D131" s="248"/>
      <c r="E131" s="248"/>
      <c r="F131" s="49"/>
    </row>
    <row r="132" spans="1:9" ht="14.3" x14ac:dyDescent="0.2">
      <c r="A132" s="249" t="s">
        <v>89</v>
      </c>
      <c r="B132" s="204"/>
      <c r="C132" s="204"/>
      <c r="D132" s="204"/>
      <c r="E132" s="204"/>
      <c r="F132" s="250"/>
    </row>
    <row r="133" spans="1:9" x14ac:dyDescent="0.2">
      <c r="A133" s="391" t="s">
        <v>23</v>
      </c>
      <c r="B133" s="392" t="s">
        <v>243</v>
      </c>
      <c r="C133" s="393"/>
      <c r="D133" s="254"/>
      <c r="E133" s="10">
        <v>0</v>
      </c>
      <c r="F133" s="74">
        <f>F130*E133</f>
        <v>0</v>
      </c>
    </row>
    <row r="134" spans="1:9" x14ac:dyDescent="0.2">
      <c r="A134" s="255" t="s">
        <v>28</v>
      </c>
      <c r="B134" s="256" t="s">
        <v>90</v>
      </c>
      <c r="C134" s="257"/>
      <c r="D134" s="258"/>
      <c r="E134" s="9">
        <v>0</v>
      </c>
      <c r="F134" s="74">
        <f>(F130+F133)*E134</f>
        <v>0</v>
      </c>
    </row>
    <row r="135" spans="1:9" ht="14.3" x14ac:dyDescent="0.2">
      <c r="A135" s="394" t="s">
        <v>41</v>
      </c>
      <c r="B135" s="394"/>
      <c r="C135" s="394"/>
      <c r="D135" s="394"/>
      <c r="E135" s="395"/>
      <c r="F135" s="74">
        <f>TRUNC(SUM(F133:F134),2)</f>
        <v>0</v>
      </c>
    </row>
    <row r="136" spans="1:9" x14ac:dyDescent="0.2">
      <c r="A136" s="396"/>
      <c r="B136" s="397"/>
      <c r="C136" s="397"/>
      <c r="D136" s="398"/>
      <c r="E136" s="75"/>
      <c r="F136" s="76"/>
    </row>
    <row r="137" spans="1:9" ht="14.3" x14ac:dyDescent="0.2">
      <c r="A137" s="399" t="s">
        <v>91</v>
      </c>
      <c r="B137" s="400"/>
      <c r="C137" s="400"/>
      <c r="D137" s="400"/>
      <c r="E137" s="400"/>
      <c r="F137" s="401"/>
    </row>
    <row r="138" spans="1:9" ht="14.3" x14ac:dyDescent="0.25">
      <c r="A138" s="402" t="s">
        <v>92</v>
      </c>
      <c r="B138" s="403" t="s">
        <v>76</v>
      </c>
      <c r="C138" s="403"/>
      <c r="D138" s="404"/>
      <c r="E138" s="77">
        <f>E139+E140+E141</f>
        <v>0</v>
      </c>
      <c r="F138" s="78">
        <f>TRUNC(((F135/(1-E138))-F135),2)</f>
        <v>0</v>
      </c>
    </row>
    <row r="139" spans="1:9" ht="16.5" customHeight="1" x14ac:dyDescent="0.2">
      <c r="A139" s="262"/>
      <c r="B139" s="263" t="s">
        <v>93</v>
      </c>
      <c r="C139" s="263"/>
      <c r="D139" s="264"/>
      <c r="E139" s="5">
        <v>0</v>
      </c>
      <c r="F139" s="47">
        <f>F138*E139</f>
        <v>0</v>
      </c>
    </row>
    <row r="140" spans="1:9" ht="14.3" x14ac:dyDescent="0.2">
      <c r="A140" s="262"/>
      <c r="B140" s="263" t="s">
        <v>94</v>
      </c>
      <c r="C140" s="263"/>
      <c r="D140" s="264"/>
      <c r="E140" s="3">
        <v>0</v>
      </c>
      <c r="F140" s="47">
        <f>E140*F138</f>
        <v>0</v>
      </c>
    </row>
    <row r="141" spans="1:9" ht="14.3" x14ac:dyDescent="0.2">
      <c r="A141" s="262"/>
      <c r="B141" s="263" t="s">
        <v>95</v>
      </c>
      <c r="C141" s="263"/>
      <c r="D141" s="264"/>
      <c r="E141" s="3">
        <v>0</v>
      </c>
      <c r="F141" s="47">
        <f>E141*F138</f>
        <v>0</v>
      </c>
    </row>
    <row r="142" spans="1:9" ht="14.3" x14ac:dyDescent="0.2">
      <c r="A142" s="247" t="s">
        <v>41</v>
      </c>
      <c r="B142" s="247"/>
      <c r="C142" s="247"/>
      <c r="D142" s="247"/>
      <c r="E142" s="247"/>
      <c r="F142" s="47">
        <f>TRUNC(F139+F140+F141,2)</f>
        <v>0</v>
      </c>
    </row>
    <row r="143" spans="1:9" ht="14.3" x14ac:dyDescent="0.2">
      <c r="A143" s="265" t="s">
        <v>96</v>
      </c>
      <c r="B143" s="265"/>
      <c r="C143" s="265"/>
      <c r="D143" s="265"/>
      <c r="E143" s="265"/>
      <c r="F143" s="48">
        <f>TRUNC(F142+F135+F130,2)</f>
        <v>0</v>
      </c>
    </row>
    <row r="144" spans="1:9" ht="14.3" x14ac:dyDescent="0.25">
      <c r="A144" s="266"/>
      <c r="B144" s="266"/>
      <c r="C144" s="266"/>
      <c r="D144" s="266"/>
      <c r="E144" s="266"/>
      <c r="F144" s="49"/>
    </row>
    <row r="145" spans="1:6" ht="14.45" customHeight="1" x14ac:dyDescent="0.2">
      <c r="A145" s="267" t="s">
        <v>97</v>
      </c>
      <c r="B145" s="267"/>
      <c r="C145" s="267"/>
      <c r="D145" s="267"/>
      <c r="E145" s="267"/>
      <c r="F145" s="73">
        <f>TRUNC(F143+D124,2)</f>
        <v>0</v>
      </c>
    </row>
    <row r="146" spans="1:6" ht="14.3" x14ac:dyDescent="0.2">
      <c r="A146" s="260"/>
      <c r="B146" s="268"/>
      <c r="C146" s="268"/>
      <c r="D146" s="268"/>
      <c r="E146" s="268"/>
      <c r="F146" s="51"/>
    </row>
    <row r="147" spans="1:6" ht="14.45" customHeight="1" thickBot="1" x14ac:dyDescent="0.25">
      <c r="A147" s="269">
        <v>4</v>
      </c>
      <c r="B147" s="270" t="s">
        <v>217</v>
      </c>
      <c r="C147" s="271"/>
      <c r="D147" s="271"/>
      <c r="E147" s="272"/>
      <c r="F147" s="151">
        <v>1000</v>
      </c>
    </row>
    <row r="148" spans="1:6" ht="14.3" x14ac:dyDescent="0.25">
      <c r="A148" s="273" t="s">
        <v>61</v>
      </c>
      <c r="B148" s="274" t="s">
        <v>98</v>
      </c>
      <c r="C148" s="275"/>
      <c r="D148" s="276"/>
      <c r="E148" s="46"/>
      <c r="F148" s="6">
        <v>0</v>
      </c>
    </row>
    <row r="149" spans="1:6" ht="14.3" x14ac:dyDescent="0.25">
      <c r="A149" s="277" t="s">
        <v>64</v>
      </c>
      <c r="B149" s="278" t="s">
        <v>99</v>
      </c>
      <c r="C149" s="279"/>
      <c r="D149" s="280"/>
      <c r="E149" s="45"/>
      <c r="F149" s="7">
        <v>0</v>
      </c>
    </row>
    <row r="150" spans="1:6" ht="14.3" x14ac:dyDescent="0.25">
      <c r="A150" s="281" t="s">
        <v>100</v>
      </c>
      <c r="B150" s="282" t="s">
        <v>244</v>
      </c>
      <c r="C150" s="283"/>
      <c r="D150" s="284"/>
      <c r="E150" s="44"/>
      <c r="F150" s="71">
        <f>IFERROR(F147/E152*E151,0)</f>
        <v>0</v>
      </c>
    </row>
    <row r="151" spans="1:6" x14ac:dyDescent="0.2">
      <c r="A151" s="281" t="s">
        <v>101</v>
      </c>
      <c r="B151" s="285" t="s">
        <v>245</v>
      </c>
      <c r="C151" s="286"/>
      <c r="D151" s="287"/>
      <c r="E151" s="88">
        <v>0</v>
      </c>
      <c r="F151" s="71"/>
    </row>
    <row r="152" spans="1:6" x14ac:dyDescent="0.2">
      <c r="A152" s="288" t="s">
        <v>102</v>
      </c>
      <c r="B152" s="289" t="s">
        <v>246</v>
      </c>
      <c r="C152" s="290"/>
      <c r="D152" s="291"/>
      <c r="E152" s="89">
        <v>0</v>
      </c>
      <c r="F152" s="72"/>
    </row>
    <row r="153" spans="1:6" ht="14.3" x14ac:dyDescent="0.25">
      <c r="A153" s="281" t="s">
        <v>103</v>
      </c>
      <c r="B153" s="282" t="s">
        <v>104</v>
      </c>
      <c r="C153" s="283"/>
      <c r="D153" s="284"/>
      <c r="E153" s="41"/>
      <c r="F153" s="8">
        <v>0</v>
      </c>
    </row>
    <row r="154" spans="1:6" ht="14.3" x14ac:dyDescent="0.25">
      <c r="A154" s="281" t="s">
        <v>105</v>
      </c>
      <c r="B154" s="292" t="s">
        <v>106</v>
      </c>
      <c r="C154" s="293"/>
      <c r="D154" s="294"/>
      <c r="E154" s="40"/>
      <c r="F154" s="8">
        <v>0</v>
      </c>
    </row>
    <row r="155" spans="1:6" ht="14.3" x14ac:dyDescent="0.25">
      <c r="A155" s="281" t="s">
        <v>107</v>
      </c>
      <c r="B155" s="295" t="s">
        <v>108</v>
      </c>
      <c r="C155" s="296"/>
      <c r="D155" s="297"/>
      <c r="E155" s="40"/>
      <c r="F155" s="8">
        <v>0</v>
      </c>
    </row>
    <row r="156" spans="1:6" ht="14.95" thickBot="1" x14ac:dyDescent="0.3">
      <c r="A156" s="298" t="s">
        <v>109</v>
      </c>
      <c r="B156" s="299"/>
      <c r="C156" s="299"/>
      <c r="D156" s="299"/>
      <c r="E156" s="299"/>
      <c r="F156" s="70">
        <f>TRUNC(SUM(F148:F155),2)</f>
        <v>0</v>
      </c>
    </row>
    <row r="157" spans="1:6" ht="14.95" thickBot="1" x14ac:dyDescent="0.3">
      <c r="A157" s="300" t="s">
        <v>110</v>
      </c>
      <c r="B157" s="301"/>
      <c r="C157" s="301"/>
      <c r="D157" s="301"/>
      <c r="E157" s="301"/>
      <c r="F157" s="302"/>
    </row>
    <row r="158" spans="1:6" x14ac:dyDescent="0.2">
      <c r="A158" s="303" t="s">
        <v>111</v>
      </c>
      <c r="B158" s="304" t="s">
        <v>112</v>
      </c>
      <c r="C158" s="305"/>
      <c r="D158" s="306"/>
      <c r="E158" s="67">
        <v>0</v>
      </c>
      <c r="F158" s="38">
        <f>TRUNC((E158*F156),2)</f>
        <v>0</v>
      </c>
    </row>
    <row r="159" spans="1:6" x14ac:dyDescent="0.2">
      <c r="A159" s="307" t="s">
        <v>113</v>
      </c>
      <c r="B159" s="308" t="s">
        <v>114</v>
      </c>
      <c r="C159" s="309"/>
      <c r="D159" s="310"/>
      <c r="E159" s="68">
        <v>0</v>
      </c>
      <c r="F159" s="32">
        <f>TRUNC((E159*(F156+F158)),2)</f>
        <v>0</v>
      </c>
    </row>
    <row r="160" spans="1:6" ht="14.3" x14ac:dyDescent="0.25">
      <c r="A160" s="307"/>
      <c r="B160" s="311" t="s">
        <v>115</v>
      </c>
      <c r="C160" s="312"/>
      <c r="D160" s="313">
        <f>F160/E160</f>
        <v>0</v>
      </c>
      <c r="E160" s="186">
        <f>1-E161</f>
        <v>1</v>
      </c>
      <c r="F160" s="35">
        <f>F156+F158+F159</f>
        <v>0</v>
      </c>
    </row>
    <row r="161" spans="1:9" ht="14.3" x14ac:dyDescent="0.2">
      <c r="A161" s="307" t="s">
        <v>116</v>
      </c>
      <c r="B161" s="314" t="s">
        <v>117</v>
      </c>
      <c r="C161" s="315"/>
      <c r="D161" s="316"/>
      <c r="E161" s="27">
        <f>SUM(C108:C110)</f>
        <v>0</v>
      </c>
      <c r="F161" s="21">
        <f>E161*D160</f>
        <v>0</v>
      </c>
    </row>
    <row r="162" spans="1:9" ht="14.3" x14ac:dyDescent="0.25">
      <c r="A162" s="318" t="s">
        <v>118</v>
      </c>
      <c r="B162" s="319"/>
      <c r="C162" s="319"/>
      <c r="D162" s="319"/>
      <c r="E162" s="320"/>
      <c r="F162" s="36">
        <f>TRUNC(((IF(F147=0,0,(F163)/F147))),2)</f>
        <v>0</v>
      </c>
    </row>
    <row r="163" spans="1:9" ht="14.45" customHeight="1" thickBot="1" x14ac:dyDescent="0.3">
      <c r="A163" s="321" t="s">
        <v>216</v>
      </c>
      <c r="B163" s="322"/>
      <c r="C163" s="322"/>
      <c r="D163" s="323"/>
      <c r="E163" s="152">
        <f>F147</f>
        <v>1000</v>
      </c>
      <c r="F163" s="37">
        <f>TRUNC(F160+F161,2)</f>
        <v>0</v>
      </c>
    </row>
    <row r="164" spans="1:9" ht="14.95" thickBot="1" x14ac:dyDescent="0.3">
      <c r="A164" s="324"/>
      <c r="B164" s="325"/>
      <c r="C164" s="325"/>
      <c r="D164" s="326"/>
      <c r="E164" s="24"/>
      <c r="F164" s="25"/>
    </row>
    <row r="165" spans="1:9" ht="14.95" customHeight="1" x14ac:dyDescent="0.2">
      <c r="A165" s="327">
        <v>5</v>
      </c>
      <c r="B165" s="328" t="s">
        <v>119</v>
      </c>
      <c r="C165" s="329"/>
      <c r="D165" s="329"/>
      <c r="E165" s="329"/>
      <c r="F165" s="330"/>
    </row>
    <row r="166" spans="1:9" x14ac:dyDescent="0.2">
      <c r="A166" s="303" t="s">
        <v>120</v>
      </c>
      <c r="B166" s="331" t="s">
        <v>121</v>
      </c>
      <c r="C166" s="332"/>
      <c r="D166" s="313">
        <f>F166/E166</f>
        <v>0</v>
      </c>
      <c r="E166" s="186">
        <f>1-E167</f>
        <v>1</v>
      </c>
      <c r="F166" s="11">
        <v>0</v>
      </c>
    </row>
    <row r="167" spans="1:9" ht="14.3" x14ac:dyDescent="0.25">
      <c r="A167" s="307" t="s">
        <v>122</v>
      </c>
      <c r="B167" s="333" t="s">
        <v>123</v>
      </c>
      <c r="C167" s="334"/>
      <c r="D167" s="306"/>
      <c r="E167" s="185">
        <f>SUM(C108:C110)</f>
        <v>0</v>
      </c>
      <c r="F167" s="33">
        <f>E167*D166</f>
        <v>0</v>
      </c>
    </row>
    <row r="168" spans="1:9" ht="14.95" thickBot="1" x14ac:dyDescent="0.3">
      <c r="A168" s="335" t="s">
        <v>124</v>
      </c>
      <c r="B168" s="336"/>
      <c r="C168" s="336"/>
      <c r="D168" s="336"/>
      <c r="E168" s="337"/>
      <c r="F168" s="28">
        <f>TRUNC(SUM(F166:F167),2)</f>
        <v>0</v>
      </c>
    </row>
    <row r="169" spans="1:9" ht="14.45" customHeight="1" thickBot="1" x14ac:dyDescent="0.3">
      <c r="A169" s="321" t="s">
        <v>125</v>
      </c>
      <c r="B169" s="322"/>
      <c r="C169" s="322"/>
      <c r="D169" s="338"/>
      <c r="E169" s="339">
        <v>0</v>
      </c>
      <c r="F169" s="34">
        <f>TRUNC(F168*E169,2)</f>
        <v>0</v>
      </c>
    </row>
    <row r="170" spans="1:9" ht="14.95" thickBot="1" x14ac:dyDescent="0.3">
      <c r="A170" s="324"/>
      <c r="B170" s="325"/>
      <c r="C170" s="325"/>
      <c r="D170" s="326"/>
      <c r="E170" s="24"/>
      <c r="F170" s="25"/>
    </row>
    <row r="171" spans="1:9" ht="14.3" x14ac:dyDescent="0.2">
      <c r="A171" s="340">
        <v>6</v>
      </c>
      <c r="B171" s="341" t="s">
        <v>126</v>
      </c>
      <c r="C171" s="342"/>
      <c r="D171" s="342"/>
      <c r="E171" s="342"/>
      <c r="F171" s="343"/>
    </row>
    <row r="172" spans="1:9" x14ac:dyDescent="0.2">
      <c r="A172" s="303" t="s">
        <v>127</v>
      </c>
      <c r="B172" s="344" t="s">
        <v>128</v>
      </c>
      <c r="C172" s="345"/>
      <c r="D172" s="345"/>
      <c r="E172" s="67">
        <v>0</v>
      </c>
      <c r="F172" s="32">
        <f>TRUNC(((D15/220)*(1+E172)),2)</f>
        <v>0</v>
      </c>
      <c r="G172" s="218" t="s">
        <v>247</v>
      </c>
      <c r="H172" s="238"/>
      <c r="I172" s="238"/>
    </row>
    <row r="173" spans="1:9" x14ac:dyDescent="0.2">
      <c r="A173" s="307" t="s">
        <v>129</v>
      </c>
      <c r="B173" s="240" t="s">
        <v>130</v>
      </c>
      <c r="C173" s="242"/>
      <c r="D173" s="313">
        <f>(F172+F173)/D174</f>
        <v>0</v>
      </c>
      <c r="E173" s="346">
        <f>C39</f>
        <v>0</v>
      </c>
      <c r="F173" s="31">
        <f>TRUNC((F172*E173),2)</f>
        <v>0</v>
      </c>
      <c r="G173" s="238"/>
      <c r="H173" s="238"/>
      <c r="I173" s="238"/>
    </row>
    <row r="174" spans="1:9" ht="14.3" x14ac:dyDescent="0.25">
      <c r="A174" s="307" t="s">
        <v>131</v>
      </c>
      <c r="B174" s="333" t="s">
        <v>123</v>
      </c>
      <c r="C174" s="334"/>
      <c r="D174" s="186">
        <f>1-E174</f>
        <v>1</v>
      </c>
      <c r="E174" s="27">
        <f>SUM(C108:C110)</f>
        <v>0</v>
      </c>
      <c r="F174" s="21">
        <f>D173*E174</f>
        <v>0</v>
      </c>
      <c r="G174" s="238"/>
      <c r="H174" s="238"/>
      <c r="I174" s="238"/>
    </row>
    <row r="175" spans="1:9" ht="14.3" x14ac:dyDescent="0.25">
      <c r="A175" s="347" t="s">
        <v>132</v>
      </c>
      <c r="B175" s="348"/>
      <c r="C175" s="348"/>
      <c r="D175" s="348"/>
      <c r="E175" s="349"/>
      <c r="F175" s="28">
        <f>TRUNC(SUM(F172:F174),2)</f>
        <v>0</v>
      </c>
    </row>
    <row r="176" spans="1:9" ht="14.45" customHeight="1" thickBot="1" x14ac:dyDescent="0.3">
      <c r="A176" s="321" t="s">
        <v>133</v>
      </c>
      <c r="B176" s="322"/>
      <c r="C176" s="322"/>
      <c r="D176" s="350"/>
      <c r="E176" s="351">
        <v>10</v>
      </c>
      <c r="F176" s="29">
        <f>TRUNC(F175*E176,2)</f>
        <v>0</v>
      </c>
    </row>
    <row r="177" spans="1:9" ht="14.95" thickBot="1" x14ac:dyDescent="0.3">
      <c r="A177" s="324"/>
      <c r="B177" s="325"/>
      <c r="C177" s="325"/>
      <c r="D177" s="326"/>
      <c r="E177" s="24"/>
      <c r="F177" s="25"/>
    </row>
    <row r="178" spans="1:9" ht="14.3" x14ac:dyDescent="0.2">
      <c r="A178" s="340">
        <v>7</v>
      </c>
      <c r="B178" s="341" t="s">
        <v>134</v>
      </c>
      <c r="C178" s="342"/>
      <c r="D178" s="342"/>
      <c r="E178" s="342"/>
      <c r="F178" s="343"/>
    </row>
    <row r="179" spans="1:9" x14ac:dyDescent="0.2">
      <c r="A179" s="303" t="s">
        <v>135</v>
      </c>
      <c r="B179" s="344" t="s">
        <v>136</v>
      </c>
      <c r="C179" s="345"/>
      <c r="D179" s="345"/>
      <c r="E179" s="67">
        <v>0</v>
      </c>
      <c r="F179" s="32">
        <f>TRUNC(((D15/220)*(1+E179)),2)</f>
        <v>0</v>
      </c>
      <c r="G179" s="218" t="s">
        <v>247</v>
      </c>
      <c r="H179" s="238"/>
      <c r="I179" s="238"/>
    </row>
    <row r="180" spans="1:9" x14ac:dyDescent="0.2">
      <c r="A180" s="307" t="s">
        <v>137</v>
      </c>
      <c r="B180" s="352" t="s">
        <v>15</v>
      </c>
      <c r="C180" s="353"/>
      <c r="D180" s="353"/>
      <c r="E180" s="259"/>
      <c r="F180" s="32">
        <f>F179*0.2</f>
        <v>0</v>
      </c>
      <c r="G180" s="238"/>
      <c r="H180" s="238"/>
      <c r="I180" s="238"/>
    </row>
    <row r="181" spans="1:9" x14ac:dyDescent="0.2">
      <c r="A181" s="307" t="s">
        <v>138</v>
      </c>
      <c r="B181" s="354" t="s">
        <v>139</v>
      </c>
      <c r="C181" s="355"/>
      <c r="D181" s="313">
        <f>(F179+F180+F181)/D182</f>
        <v>0</v>
      </c>
      <c r="E181" s="346">
        <f>C39</f>
        <v>0</v>
      </c>
      <c r="F181" s="31">
        <f>ROUND(((F179+F180)*E181),2)</f>
        <v>0</v>
      </c>
      <c r="G181" s="238"/>
      <c r="H181" s="238"/>
      <c r="I181" s="238"/>
    </row>
    <row r="182" spans="1:9" ht="14.3" x14ac:dyDescent="0.25">
      <c r="A182" s="307" t="s">
        <v>140</v>
      </c>
      <c r="B182" s="333" t="s">
        <v>123</v>
      </c>
      <c r="C182" s="334"/>
      <c r="D182" s="186">
        <f>1-E182</f>
        <v>1</v>
      </c>
      <c r="E182" s="27">
        <f>SUM(C108:C110)</f>
        <v>0</v>
      </c>
      <c r="F182" s="21">
        <f>D181*E182</f>
        <v>0</v>
      </c>
    </row>
    <row r="183" spans="1:9" ht="14.3" x14ac:dyDescent="0.25">
      <c r="A183" s="347" t="s">
        <v>141</v>
      </c>
      <c r="B183" s="348"/>
      <c r="C183" s="348"/>
      <c r="D183" s="348"/>
      <c r="E183" s="349"/>
      <c r="F183" s="28">
        <f>TRUNC(SUM(F179:F182),2)</f>
        <v>0</v>
      </c>
    </row>
    <row r="184" spans="1:9" ht="14.45" customHeight="1" thickBot="1" x14ac:dyDescent="0.3">
      <c r="A184" s="321" t="s">
        <v>142</v>
      </c>
      <c r="B184" s="322"/>
      <c r="C184" s="322"/>
      <c r="D184" s="350"/>
      <c r="E184" s="351">
        <v>0</v>
      </c>
      <c r="F184" s="29">
        <f>TRUNC(F183*E184,2)</f>
        <v>0</v>
      </c>
    </row>
    <row r="185" spans="1:9" ht="14.95" thickBot="1" x14ac:dyDescent="0.3">
      <c r="A185" s="324"/>
      <c r="B185" s="325"/>
      <c r="C185" s="325"/>
      <c r="D185" s="326"/>
      <c r="E185" s="24"/>
      <c r="F185" s="25"/>
    </row>
    <row r="186" spans="1:9" ht="14.3" x14ac:dyDescent="0.2">
      <c r="A186" s="340">
        <v>8</v>
      </c>
      <c r="B186" s="341" t="s">
        <v>143</v>
      </c>
      <c r="C186" s="342"/>
      <c r="D186" s="342"/>
      <c r="E186" s="342"/>
      <c r="F186" s="343"/>
    </row>
    <row r="187" spans="1:9" x14ac:dyDescent="0.2">
      <c r="A187" s="303" t="s">
        <v>144</v>
      </c>
      <c r="B187" s="345" t="s">
        <v>145</v>
      </c>
      <c r="C187" s="356"/>
      <c r="D187" s="356"/>
      <c r="E187" s="357"/>
      <c r="F187" s="30">
        <f>TRUNC(((D15/220)*2),2)</f>
        <v>0</v>
      </c>
    </row>
    <row r="188" spans="1:9" x14ac:dyDescent="0.2">
      <c r="A188" s="307" t="s">
        <v>146</v>
      </c>
      <c r="B188" s="240" t="s">
        <v>147</v>
      </c>
      <c r="C188" s="242"/>
      <c r="D188" s="313">
        <f>(F187+F188)/D189</f>
        <v>0</v>
      </c>
      <c r="E188" s="346">
        <f>C39</f>
        <v>0</v>
      </c>
      <c r="F188" s="26">
        <f>TRUNC((F187*E188),2)</f>
        <v>0</v>
      </c>
    </row>
    <row r="189" spans="1:9" ht="14.3" x14ac:dyDescent="0.25">
      <c r="A189" s="358" t="s">
        <v>148</v>
      </c>
      <c r="B189" s="333" t="s">
        <v>123</v>
      </c>
      <c r="C189" s="334"/>
      <c r="D189" s="186">
        <f>1-E189</f>
        <v>1</v>
      </c>
      <c r="E189" s="346">
        <f>SUM(C108:C110)</f>
        <v>0</v>
      </c>
      <c r="F189" s="21">
        <f>D188*E189</f>
        <v>0</v>
      </c>
    </row>
    <row r="190" spans="1:9" ht="14.3" x14ac:dyDescent="0.25">
      <c r="A190" s="359" t="s">
        <v>149</v>
      </c>
      <c r="B190" s="360"/>
      <c r="C190" s="360"/>
      <c r="D190" s="360"/>
      <c r="E190" s="361"/>
      <c r="F190" s="22">
        <f>TRUNC(SUM(F187:F189),2)</f>
        <v>0</v>
      </c>
    </row>
    <row r="191" spans="1:9" ht="14.45" customHeight="1" thickBot="1" x14ac:dyDescent="0.3">
      <c r="A191" s="362" t="s">
        <v>150</v>
      </c>
      <c r="B191" s="363"/>
      <c r="C191" s="363"/>
      <c r="D191" s="364"/>
      <c r="E191" s="365">
        <v>0</v>
      </c>
      <c r="F191" s="23">
        <f>TRUNC(F190*E191,2)</f>
        <v>0</v>
      </c>
    </row>
    <row r="192" spans="1:9" ht="14.95" thickBot="1" x14ac:dyDescent="0.3">
      <c r="A192" s="324"/>
      <c r="B192" s="325"/>
      <c r="C192" s="325"/>
      <c r="D192" s="326"/>
      <c r="E192" s="24"/>
      <c r="F192" s="25"/>
    </row>
    <row r="193" spans="1:6" ht="14.3" x14ac:dyDescent="0.2">
      <c r="A193" s="366">
        <v>9</v>
      </c>
      <c r="B193" s="367" t="s">
        <v>151</v>
      </c>
      <c r="C193" s="368"/>
      <c r="D193" s="368"/>
      <c r="E193" s="368"/>
      <c r="F193" s="369"/>
    </row>
    <row r="194" spans="1:6" x14ac:dyDescent="0.2">
      <c r="A194" s="370" t="s">
        <v>152</v>
      </c>
      <c r="B194" s="371" t="s">
        <v>153</v>
      </c>
      <c r="C194" s="372"/>
      <c r="D194" s="372"/>
      <c r="E194" s="373"/>
      <c r="F194" s="69">
        <v>0</v>
      </c>
    </row>
    <row r="195" spans="1:6" ht="14.45" customHeight="1" thickBot="1" x14ac:dyDescent="0.3">
      <c r="A195" s="374" t="s">
        <v>219</v>
      </c>
      <c r="B195" s="375"/>
      <c r="C195" s="375"/>
      <c r="D195" s="376"/>
      <c r="E195" s="377">
        <v>11</v>
      </c>
      <c r="F195" s="19">
        <f>TRUNC(F194*E195,2)</f>
        <v>0</v>
      </c>
    </row>
    <row r="196" spans="1:6" s="379" customFormat="1" ht="14.3" thickBot="1" x14ac:dyDescent="0.25">
      <c r="A196" s="378"/>
    </row>
    <row r="197" spans="1:6" ht="14.45" customHeight="1" x14ac:dyDescent="0.2">
      <c r="A197" s="366">
        <v>10</v>
      </c>
      <c r="B197" s="367" t="s">
        <v>220</v>
      </c>
      <c r="C197" s="368"/>
      <c r="D197" s="368"/>
      <c r="E197" s="368"/>
      <c r="F197" s="369"/>
    </row>
    <row r="198" spans="1:6" x14ac:dyDescent="0.2">
      <c r="A198" s="370" t="s">
        <v>213</v>
      </c>
      <c r="B198" s="371" t="s">
        <v>214</v>
      </c>
      <c r="C198" s="372"/>
      <c r="D198" s="372"/>
      <c r="E198" s="373"/>
      <c r="F198" s="69">
        <v>0</v>
      </c>
    </row>
    <row r="199" spans="1:6" ht="14.95" thickBot="1" x14ac:dyDescent="0.3">
      <c r="A199" s="374" t="s">
        <v>215</v>
      </c>
      <c r="B199" s="375"/>
      <c r="C199" s="375"/>
      <c r="D199" s="376"/>
      <c r="E199" s="377">
        <v>11</v>
      </c>
      <c r="F199" s="19">
        <f>TRUNC(F198*E199,2)</f>
        <v>0</v>
      </c>
    </row>
    <row r="200" spans="1:6" ht="14.3" thickBot="1" x14ac:dyDescent="0.25">
      <c r="A200" s="378"/>
      <c r="B200" s="379"/>
      <c r="C200" s="379"/>
      <c r="D200" s="379"/>
      <c r="E200" s="379"/>
      <c r="F200" s="379"/>
    </row>
    <row r="201" spans="1:6" ht="14.95" thickBot="1" x14ac:dyDescent="0.3">
      <c r="A201" s="298" t="s">
        <v>154</v>
      </c>
      <c r="B201" s="299"/>
      <c r="C201" s="299"/>
      <c r="D201" s="299"/>
      <c r="E201" s="299"/>
      <c r="F201" s="380"/>
    </row>
    <row r="202" spans="1:6" ht="14.95" thickBot="1" x14ac:dyDescent="0.3">
      <c r="A202" s="381" t="s">
        <v>218</v>
      </c>
      <c r="B202" s="382"/>
      <c r="C202" s="382"/>
      <c r="D202" s="382"/>
      <c r="E202" s="383"/>
      <c r="F202" s="20">
        <f>TRUNC((F145+F163+F169+F176+F184+F191+F195+F199),2)</f>
        <v>0</v>
      </c>
    </row>
  </sheetData>
  <sheetProtection algorithmName="SHA-512" hashValue="ibZwhGceQOU8hyGYmrtkQHkKkpDRf5tRsXIaO8QsAkTWTWSGOruid14JIiESTzOMippKPCSJbu2kMw40D+flmw==" saltValue="O8U8gdjc9mKgSs+WRQnnTA==" spinCount="100000" sheet="1"/>
  <mergeCells count="95">
    <mergeCell ref="A126:D126"/>
    <mergeCell ref="G127:I129"/>
    <mergeCell ref="G172:I174"/>
    <mergeCell ref="G179:I181"/>
    <mergeCell ref="B166:C166"/>
    <mergeCell ref="A195:D195"/>
    <mergeCell ref="A145:E145"/>
    <mergeCell ref="A162:E162"/>
    <mergeCell ref="A163:D163"/>
    <mergeCell ref="A168:E168"/>
    <mergeCell ref="A169:D169"/>
    <mergeCell ref="B165:F165"/>
    <mergeCell ref="B147:E147"/>
    <mergeCell ref="A156:E156"/>
    <mergeCell ref="B159:C159"/>
    <mergeCell ref="B161:C161"/>
    <mergeCell ref="B158:C158"/>
    <mergeCell ref="B160:C160"/>
    <mergeCell ref="A157:F157"/>
    <mergeCell ref="B152:D152"/>
    <mergeCell ref="B153:D153"/>
    <mergeCell ref="B189:C189"/>
    <mergeCell ref="B193:F193"/>
    <mergeCell ref="B194:E194"/>
    <mergeCell ref="A190:E190"/>
    <mergeCell ref="A191:D191"/>
    <mergeCell ref="A6:D6"/>
    <mergeCell ref="A18:D18"/>
    <mergeCell ref="A20:D20"/>
    <mergeCell ref="A42:C42"/>
    <mergeCell ref="A3:D3"/>
    <mergeCell ref="A4:D4"/>
    <mergeCell ref="A5:D5"/>
    <mergeCell ref="A25:B25"/>
    <mergeCell ref="A28:D28"/>
    <mergeCell ref="A52:B52"/>
    <mergeCell ref="A15:B15"/>
    <mergeCell ref="C7:D7"/>
    <mergeCell ref="A7:B7"/>
    <mergeCell ref="A55:C55"/>
    <mergeCell ref="A39:B39"/>
    <mergeCell ref="A61:B61"/>
    <mergeCell ref="A64:C64"/>
    <mergeCell ref="A73:B73"/>
    <mergeCell ref="A90:B90"/>
    <mergeCell ref="A124:B124"/>
    <mergeCell ref="A99:B99"/>
    <mergeCell ref="A102:C102"/>
    <mergeCell ref="A111:B111"/>
    <mergeCell ref="A114:C114"/>
    <mergeCell ref="A122:B122"/>
    <mergeCell ref="A76:C76"/>
    <mergeCell ref="E76:F82"/>
    <mergeCell ref="A79:C79"/>
    <mergeCell ref="A85:C85"/>
    <mergeCell ref="A93:C93"/>
    <mergeCell ref="B133:C133"/>
    <mergeCell ref="B134:C134"/>
    <mergeCell ref="A135:E135"/>
    <mergeCell ref="A137:F137"/>
    <mergeCell ref="B128:E128"/>
    <mergeCell ref="B129:E129"/>
    <mergeCell ref="A130:E130"/>
    <mergeCell ref="B127:D127"/>
    <mergeCell ref="A202:E202"/>
    <mergeCell ref="A1:D2"/>
    <mergeCell ref="A175:E175"/>
    <mergeCell ref="A176:D176"/>
    <mergeCell ref="B178:F178"/>
    <mergeCell ref="B188:C188"/>
    <mergeCell ref="B180:D180"/>
    <mergeCell ref="B181:C181"/>
    <mergeCell ref="B182:C182"/>
    <mergeCell ref="A183:E183"/>
    <mergeCell ref="A184:D184"/>
    <mergeCell ref="B186:F186"/>
    <mergeCell ref="B167:C167"/>
    <mergeCell ref="B173:C173"/>
    <mergeCell ref="B171:F171"/>
    <mergeCell ref="E64:F73"/>
    <mergeCell ref="B197:F197"/>
    <mergeCell ref="B198:E198"/>
    <mergeCell ref="A199:D199"/>
    <mergeCell ref="A201:F201"/>
    <mergeCell ref="B174:C174"/>
    <mergeCell ref="B155:D155"/>
    <mergeCell ref="B148:D148"/>
    <mergeCell ref="B149:D149"/>
    <mergeCell ref="B150:D150"/>
    <mergeCell ref="B151:D151"/>
    <mergeCell ref="B154:D154"/>
    <mergeCell ref="A132:F132"/>
    <mergeCell ref="A142:E142"/>
    <mergeCell ref="A143:E143"/>
    <mergeCell ref="A144:E144"/>
  </mergeCells>
  <dataValidations count="9">
    <dataValidation allowBlank="1" showInputMessage="1" showErrorMessage="1" prompt="PREENCHER COM A QUANTIDADE DE  QUILOMETRAGEM MENSAL" sqref="F147" xr:uid="{0678CDFD-754D-4745-8475-CC11FC7D099C}">
      <formula1>0</formula1>
      <formula2>0</formula2>
    </dataValidation>
    <dataValidation allowBlank="1" showInputMessage="1" showErrorMessage="1" prompt="PREENCHER COM A QUANTIDADE DE PERNOITES/MÊS" sqref="E169" xr:uid="{5AAE2653-E283-4C51-B986-F368328A4761}">
      <formula1>0</formula1>
      <formula2>0</formula2>
    </dataValidation>
    <dataValidation allowBlank="1" showInputMessage="1" showErrorMessage="1" prompt="PREENCHER COM A QUANTIDADE DE HORAS EXTRAS DE 2ª A SÁBADO/MÊS" sqref="E176" xr:uid="{66E9C9F8-0A1C-4FCF-AF66-12429225B092}">
      <formula1>0</formula1>
      <formula2>0</formula2>
    </dataValidation>
    <dataValidation allowBlank="1" showInputMessage="1" showErrorMessage="1" prompt="PREENCHER COM A QUANTIDADE DE HORAS EXTRAS ESPECIAIS/MÊS" sqref="E191" xr:uid="{A978382F-48D1-4963-BACE-D1B570E01591}">
      <formula1>0</formula1>
      <formula2>0</formula2>
    </dataValidation>
    <dataValidation allowBlank="1" showInputMessage="1" showErrorMessage="1" prompt="Utilizar Planilha Específica de cálculo de Horas Extras anexa e o valor será transportado automaticamente. " sqref="F172:F174 F179:F182 F161 F189" xr:uid="{54FBCAA6-414D-484A-BF86-8044421C96B5}">
      <formula1>0</formula1>
      <formula2>0</formula2>
    </dataValidation>
    <dataValidation allowBlank="1" showInputMessage="1" showErrorMessage="1" prompt="Utilizar Planilha específica de Horas Extras anexa e o valor será transportado automaticamente." sqref="F187:F188" xr:uid="{CAEADAB7-1847-4AA0-B4AE-F9D7A190456D}">
      <formula1>0</formula1>
      <formula2>0</formula2>
    </dataValidation>
    <dataValidation allowBlank="1" showInputMessage="1" showErrorMessage="1" prompt="PREENCHER COM A QUANTIDADE DE HORAS EXTRAS NOTURNAS DE 2ª A SÁBADO/MÊS" sqref="E184" xr:uid="{6D26D30D-9C02-4C10-A5FB-647117E76D33}"/>
    <dataValidation allowBlank="1" showInputMessage="1" showErrorMessage="1" prompt="PREENCHER COM A QUANTIDADE DE PEDÁGIOS/MÊS" sqref="E195" xr:uid="{E7C8E5E9-45FC-4631-B2D2-9A37D59F40E6}"/>
    <dataValidation allowBlank="1" showInputMessage="1" showErrorMessage="1" prompt="PREENCHER COM A QUANTIDADE DE ESTACIONAMENTOS/MÊS" sqref="E199" xr:uid="{431D1BB1-609D-4B79-97E2-B8CB070DF270}"/>
  </dataValidations>
  <pageMargins left="0.25" right="0.25" top="0.75" bottom="0.75" header="0.3" footer="0.3"/>
  <pageSetup paperSize="9" scale="5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4"/>
  <sheetViews>
    <sheetView showGridLines="0" view="pageBreakPreview" zoomScaleNormal="100" zoomScaleSheetLayoutView="100" workbookViewId="0">
      <selection activeCell="D6" sqref="D6:F6 I6"/>
    </sheetView>
  </sheetViews>
  <sheetFormatPr defaultColWidth="9.125" defaultRowHeight="13.6" x14ac:dyDescent="0.2"/>
  <cols>
    <col min="1" max="1" width="40" style="91" customWidth="1"/>
    <col min="2" max="2" width="15.375" style="91" customWidth="1"/>
    <col min="3" max="3" width="14.375" style="91" customWidth="1"/>
    <col min="4" max="4" width="14.5" style="91" customWidth="1"/>
    <col min="5" max="5" width="15" style="91" customWidth="1"/>
    <col min="6" max="6" width="17.125" style="91" customWidth="1"/>
    <col min="7" max="7" width="18.625" style="91" customWidth="1"/>
    <col min="8" max="8" width="15.875" style="91" customWidth="1"/>
    <col min="9" max="9" width="19" style="91" customWidth="1"/>
    <col min="10" max="10" width="34.625" style="91" customWidth="1"/>
    <col min="11" max="11" width="18.5" style="91" customWidth="1"/>
    <col min="12" max="16384" width="9.125" style="91"/>
  </cols>
  <sheetData>
    <row r="1" spans="1:11" ht="14.3" thickBot="1" x14ac:dyDescent="0.25"/>
    <row r="2" spans="1:11" ht="14.3" thickBot="1" x14ac:dyDescent="0.25">
      <c r="A2" s="158" t="s">
        <v>155</v>
      </c>
      <c r="B2" s="159"/>
      <c r="C2" s="159"/>
      <c r="D2" s="159"/>
      <c r="E2" s="159"/>
      <c r="F2" s="159"/>
      <c r="G2" s="159"/>
      <c r="H2" s="159"/>
      <c r="I2" s="159"/>
      <c r="J2" s="159"/>
      <c r="K2" s="160"/>
    </row>
    <row r="3" spans="1:11" ht="35.35" customHeight="1" x14ac:dyDescent="0.2">
      <c r="A3" s="161" t="s">
        <v>156</v>
      </c>
      <c r="B3" s="154" t="s">
        <v>157</v>
      </c>
      <c r="C3" s="154" t="s">
        <v>158</v>
      </c>
      <c r="D3" s="154" t="s">
        <v>159</v>
      </c>
      <c r="E3" s="154"/>
      <c r="F3" s="154"/>
      <c r="G3" s="154"/>
      <c r="H3" s="154"/>
      <c r="I3" s="154"/>
      <c r="J3" s="154"/>
      <c r="K3" s="162" t="s">
        <v>160</v>
      </c>
    </row>
    <row r="4" spans="1:11" ht="36" customHeight="1" x14ac:dyDescent="0.2">
      <c r="A4" s="161"/>
      <c r="B4" s="154"/>
      <c r="C4" s="154"/>
      <c r="D4" s="154" t="s">
        <v>161</v>
      </c>
      <c r="E4" s="154" t="s">
        <v>235</v>
      </c>
      <c r="F4" s="154" t="s">
        <v>236</v>
      </c>
      <c r="G4" s="154" t="s">
        <v>162</v>
      </c>
      <c r="H4" s="154"/>
      <c r="I4" s="154"/>
      <c r="J4" s="154" t="s">
        <v>163</v>
      </c>
      <c r="K4" s="162"/>
    </row>
    <row r="5" spans="1:11" ht="86.45" customHeight="1" x14ac:dyDescent="0.2">
      <c r="A5" s="161"/>
      <c r="B5" s="154"/>
      <c r="C5" s="154"/>
      <c r="D5" s="154"/>
      <c r="E5" s="154"/>
      <c r="F5" s="154"/>
      <c r="G5" s="95" t="s">
        <v>164</v>
      </c>
      <c r="H5" s="95" t="s">
        <v>237</v>
      </c>
      <c r="I5" s="94" t="s">
        <v>238</v>
      </c>
      <c r="J5" s="154"/>
      <c r="K5" s="163"/>
    </row>
    <row r="6" spans="1:11" x14ac:dyDescent="0.2">
      <c r="A6" s="96" t="s">
        <v>205</v>
      </c>
      <c r="B6" s="97">
        <v>1</v>
      </c>
      <c r="C6" s="98">
        <v>1</v>
      </c>
      <c r="D6" s="14">
        <f>'VEÍCULO EXECUTIVO'!D23</f>
        <v>0</v>
      </c>
      <c r="E6" s="14">
        <f>'VEÍCULO EXECUTIVO'!D24</f>
        <v>0</v>
      </c>
      <c r="F6" s="14">
        <f>'VEÍCULO EXECUTIVO'!D73</f>
        <v>0</v>
      </c>
      <c r="G6" s="14">
        <f>IFERROR(I6/H6*12,0)</f>
        <v>0</v>
      </c>
      <c r="H6" s="15">
        <f>'VEÍCULO EXECUTIVO'!C82</f>
        <v>0</v>
      </c>
      <c r="I6" s="14">
        <f>'VEÍCULO EXECUTIVO'!D88</f>
        <v>0</v>
      </c>
      <c r="J6" s="16">
        <f>$D6+$E6+$F6+$I6</f>
        <v>0</v>
      </c>
      <c r="K6" s="17">
        <f>TRUNC(($J$6*$B$6*$C$6),2)</f>
        <v>0</v>
      </c>
    </row>
    <row r="7" spans="1:11" x14ac:dyDescent="0.2">
      <c r="A7" s="99" t="s">
        <v>165</v>
      </c>
      <c r="B7" s="100">
        <v>1</v>
      </c>
      <c r="C7" s="101">
        <v>1</v>
      </c>
      <c r="D7" s="12">
        <f>'VEÍCULO UTILITÁRIO'!D23</f>
        <v>0</v>
      </c>
      <c r="E7" s="12">
        <f>'VEÍCULO UTILITÁRIO'!D24</f>
        <v>0</v>
      </c>
      <c r="F7" s="12">
        <f>'VEÍCULO UTILITÁRIO'!D73</f>
        <v>0</v>
      </c>
      <c r="G7" s="12">
        <f>IFERROR(I7/H7*12,0)</f>
        <v>0</v>
      </c>
      <c r="H7" s="13">
        <f>'VEÍCULO UTILITÁRIO'!C82</f>
        <v>0</v>
      </c>
      <c r="I7" s="12">
        <f>'VEÍCULO UTILITÁRIO'!D88</f>
        <v>0</v>
      </c>
      <c r="J7" s="12">
        <f>$D7+$E7+$F7+$I7</f>
        <v>0</v>
      </c>
      <c r="K7" s="18">
        <f>TRUNC(($J$7*$B$7*$C$7),2)</f>
        <v>0</v>
      </c>
    </row>
    <row r="8" spans="1:11" ht="14.95" thickBot="1" x14ac:dyDescent="0.3">
      <c r="A8" s="155" t="s">
        <v>166</v>
      </c>
      <c r="B8" s="156"/>
      <c r="C8" s="156"/>
      <c r="D8" s="156"/>
      <c r="E8" s="156"/>
      <c r="F8" s="156"/>
      <c r="G8" s="156"/>
      <c r="H8" s="156"/>
      <c r="I8" s="156"/>
      <c r="J8" s="157"/>
      <c r="K8" s="4">
        <f>SUM(K6:K7)</f>
        <v>0</v>
      </c>
    </row>
    <row r="11" spans="1:11" x14ac:dyDescent="0.2">
      <c r="I11" s="102"/>
    </row>
    <row r="14" spans="1:11" x14ac:dyDescent="0.2">
      <c r="H14" s="102"/>
    </row>
  </sheetData>
  <sheetProtection algorithmName="SHA-512" hashValue="7fZyb6XqmREgxYO5ZshwEx864yFXEGqHYSghsu5+OSdSKc9VML3Ba9/CgRmxwYZapRQYHnRExp4iaGaF4r+YiQ==" saltValue="55Pp+sncTBySojVlkNR21w==" spinCount="100000" sheet="1" objects="1" scenarios="1"/>
  <mergeCells count="12">
    <mergeCell ref="G4:I4"/>
    <mergeCell ref="J4:J5"/>
    <mergeCell ref="A8:J8"/>
    <mergeCell ref="A2:K2"/>
    <mergeCell ref="A3:A5"/>
    <mergeCell ref="B3:B5"/>
    <mergeCell ref="C3:C5"/>
    <mergeCell ref="D3:J3"/>
    <mergeCell ref="K3:K5"/>
    <mergeCell ref="D4:D5"/>
    <mergeCell ref="E4:E5"/>
    <mergeCell ref="F4:F5"/>
  </mergeCells>
  <pageMargins left="0.17" right="0.17" top="0.78740157499999996" bottom="0.78740157499999996" header="0.31496062000000002" footer="0.31496062000000002"/>
  <pageSetup paperSize="9" scale="4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2"/>
  <sheetViews>
    <sheetView showGridLines="0" view="pageBreakPreview" zoomScale="85" zoomScaleNormal="100" zoomScaleSheetLayoutView="85" workbookViewId="0">
      <selection activeCell="C5" sqref="C5"/>
    </sheetView>
  </sheetViews>
  <sheetFormatPr defaultColWidth="9" defaultRowHeight="13.6" x14ac:dyDescent="0.2"/>
  <cols>
    <col min="1" max="1" width="56.375" style="91" customWidth="1"/>
    <col min="2" max="2" width="30.5" style="91" customWidth="1"/>
    <col min="3" max="3" width="34.875" style="91" customWidth="1"/>
    <col min="4" max="4" width="24.875" style="91" customWidth="1"/>
    <col min="5" max="5" width="17.5" style="91" customWidth="1"/>
    <col min="6" max="16384" width="9" style="91"/>
  </cols>
  <sheetData>
    <row r="1" spans="1:5" ht="14.3" thickBot="1" x14ac:dyDescent="0.25"/>
    <row r="2" spans="1:5" ht="14.3" customHeight="1" thickTop="1" thickBot="1" x14ac:dyDescent="0.25">
      <c r="A2" s="175" t="s">
        <v>167</v>
      </c>
      <c r="B2" s="175"/>
      <c r="C2" s="175"/>
      <c r="D2" s="175"/>
      <c r="E2" s="170" t="s">
        <v>168</v>
      </c>
    </row>
    <row r="3" spans="1:5" ht="14.3" x14ac:dyDescent="0.2">
      <c r="A3" s="172" t="s">
        <v>156</v>
      </c>
      <c r="B3" s="103" t="s">
        <v>169</v>
      </c>
      <c r="C3" s="103" t="s">
        <v>170</v>
      </c>
      <c r="D3" s="104" t="s">
        <v>171</v>
      </c>
      <c r="E3" s="170"/>
    </row>
    <row r="4" spans="1:5" ht="14.3" x14ac:dyDescent="0.2">
      <c r="A4" s="173"/>
      <c r="B4" s="103" t="s">
        <v>172</v>
      </c>
      <c r="C4" s="103"/>
      <c r="D4" s="104" t="s">
        <v>173</v>
      </c>
      <c r="E4" s="171"/>
    </row>
    <row r="5" spans="1:5" x14ac:dyDescent="0.2">
      <c r="A5" s="105" t="s">
        <v>212</v>
      </c>
      <c r="B5" s="80">
        <f>'VEÍCULO EXECUTIVO'!F202</f>
        <v>0</v>
      </c>
      <c r="C5" s="106">
        <v>1</v>
      </c>
      <c r="D5" s="81">
        <f>B5*C5</f>
        <v>0</v>
      </c>
      <c r="E5" s="82">
        <f>D5-'RESERVA MENSAL IN 05'!K6</f>
        <v>0</v>
      </c>
    </row>
    <row r="6" spans="1:5" x14ac:dyDescent="0.2">
      <c r="A6" s="107" t="s">
        <v>174</v>
      </c>
      <c r="B6" s="83">
        <f>'VEÍCULO UTILITÁRIO'!F202</f>
        <v>0</v>
      </c>
      <c r="C6" s="108">
        <v>1</v>
      </c>
      <c r="D6" s="84">
        <f>B6*C6</f>
        <v>0</v>
      </c>
      <c r="E6" s="85">
        <f>D6-'RESERVA MENSAL IN 05'!K7</f>
        <v>0</v>
      </c>
    </row>
    <row r="7" spans="1:5" ht="14.3" x14ac:dyDescent="0.25">
      <c r="C7" s="109" t="s">
        <v>175</v>
      </c>
      <c r="D7" s="86">
        <f>SUM(D5:D6)</f>
        <v>0</v>
      </c>
      <c r="E7" s="87">
        <f>SUM(E5:E6)</f>
        <v>0</v>
      </c>
    </row>
    <row r="8" spans="1:5" ht="14.3" x14ac:dyDescent="0.25">
      <c r="C8" s="93"/>
      <c r="D8" s="110"/>
      <c r="E8" s="110"/>
    </row>
    <row r="9" spans="1:5" ht="14.95" thickBot="1" x14ac:dyDescent="0.3">
      <c r="C9" s="93"/>
      <c r="D9" s="110"/>
      <c r="E9" s="110"/>
    </row>
    <row r="10" spans="1:5" ht="15.65" thickTop="1" thickBot="1" x14ac:dyDescent="0.25">
      <c r="A10" s="175" t="s">
        <v>176</v>
      </c>
      <c r="B10" s="176"/>
      <c r="C10" s="177"/>
      <c r="D10" s="92"/>
    </row>
    <row r="11" spans="1:5" ht="15.65" thickTop="1" thickBot="1" x14ac:dyDescent="0.3">
      <c r="A11" s="174" t="s">
        <v>177</v>
      </c>
      <c r="B11" s="111" t="s">
        <v>178</v>
      </c>
      <c r="C11" s="178" t="s">
        <v>179</v>
      </c>
      <c r="D11" s="92"/>
    </row>
    <row r="12" spans="1:5" ht="15.65" thickTop="1" thickBot="1" x14ac:dyDescent="0.3">
      <c r="A12" s="174"/>
      <c r="B12" s="112" t="s">
        <v>180</v>
      </c>
      <c r="C12" s="179"/>
      <c r="D12" s="92"/>
    </row>
    <row r="13" spans="1:5" ht="14.95" thickBot="1" x14ac:dyDescent="0.3">
      <c r="A13" s="113">
        <f>D7</f>
        <v>0</v>
      </c>
      <c r="B13" s="114">
        <v>60</v>
      </c>
      <c r="C13" s="125">
        <f>A13*B13</f>
        <v>0</v>
      </c>
      <c r="D13" s="115"/>
    </row>
    <row r="14" spans="1:5" ht="14.95" thickTop="1" thickBot="1" x14ac:dyDescent="0.25"/>
    <row r="15" spans="1:5" ht="15.65" thickTop="1" thickBot="1" x14ac:dyDescent="0.25">
      <c r="A15" s="165" t="s">
        <v>181</v>
      </c>
      <c r="B15" s="166"/>
      <c r="C15" s="167"/>
      <c r="D15" s="92"/>
    </row>
    <row r="16" spans="1:5" ht="15.65" thickTop="1" thickBot="1" x14ac:dyDescent="0.3">
      <c r="A16" s="164" t="s">
        <v>182</v>
      </c>
      <c r="B16" s="116" t="s">
        <v>178</v>
      </c>
      <c r="C16" s="168" t="s">
        <v>183</v>
      </c>
      <c r="D16" s="92"/>
    </row>
    <row r="17" spans="1:4" ht="15.65" thickTop="1" thickBot="1" x14ac:dyDescent="0.3">
      <c r="A17" s="164"/>
      <c r="B17" s="117" t="s">
        <v>180</v>
      </c>
      <c r="C17" s="169"/>
      <c r="D17" s="92"/>
    </row>
    <row r="18" spans="1:4" ht="14.95" thickBot="1" x14ac:dyDescent="0.3">
      <c r="A18" s="118">
        <f>E7</f>
        <v>0</v>
      </c>
      <c r="B18" s="119">
        <v>60</v>
      </c>
      <c r="C18" s="126">
        <f>B18*A18</f>
        <v>0</v>
      </c>
      <c r="D18" s="115"/>
    </row>
    <row r="19" spans="1:4" ht="14.3" thickTop="1" x14ac:dyDescent="0.2"/>
    <row r="21" spans="1:4" ht="14.3" x14ac:dyDescent="0.2">
      <c r="A21" s="120"/>
    </row>
    <row r="22" spans="1:4" x14ac:dyDescent="0.2">
      <c r="A22" s="121"/>
    </row>
  </sheetData>
  <sheetProtection algorithmName="SHA-512" hashValue="RlLYK/XNLEHKWQdyw5+L15jASVLRpTQo6etNkv7WStfUEzq1vk7SQaGOVpsFf8cR6owBvKnPdomszscZ1WplMQ==" saltValue="G/NDIUp8N3QP5isSpw/pJg==" spinCount="100000" sheet="1" objects="1" scenarios="1"/>
  <mergeCells count="9">
    <mergeCell ref="A16:A17"/>
    <mergeCell ref="A15:C15"/>
    <mergeCell ref="C16:C17"/>
    <mergeCell ref="E2:E4"/>
    <mergeCell ref="A3:A4"/>
    <mergeCell ref="A11:A12"/>
    <mergeCell ref="A2:D2"/>
    <mergeCell ref="A10:C10"/>
    <mergeCell ref="C11:C12"/>
  </mergeCells>
  <pageMargins left="0.511811024" right="0.511811024" top="0.78740157499999996" bottom="0.78740157499999996" header="0.31496062000000002" footer="0.31496062000000002"/>
  <pageSetup paperSize="9" scale="7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CDADC-805C-4D70-B456-4B1C80230B9A}">
  <dimension ref="A1:H13"/>
  <sheetViews>
    <sheetView showGridLines="0" workbookViewId="0">
      <selection activeCell="F12" sqref="F12"/>
    </sheetView>
  </sheetViews>
  <sheetFormatPr defaultRowHeight="12.9" x14ac:dyDescent="0.2"/>
  <cols>
    <col min="2" max="2" width="66.75" customWidth="1"/>
    <col min="3" max="3" width="10.875" customWidth="1"/>
    <col min="4" max="4" width="16.625" customWidth="1"/>
    <col min="5" max="5" width="19.625" customWidth="1"/>
    <col min="6" max="6" width="15.125" customWidth="1"/>
  </cols>
  <sheetData>
    <row r="1" spans="1:8" ht="15.65" x14ac:dyDescent="0.25">
      <c r="A1" s="180" t="s">
        <v>184</v>
      </c>
      <c r="B1" s="180"/>
      <c r="C1" s="180"/>
      <c r="D1" s="180"/>
      <c r="E1" s="180"/>
      <c r="F1" s="180"/>
      <c r="G1" s="138"/>
    </row>
    <row r="2" spans="1:8" ht="15.65" x14ac:dyDescent="0.25">
      <c r="A2" s="181" t="s">
        <v>0</v>
      </c>
      <c r="B2" s="181"/>
      <c r="C2" s="181"/>
      <c r="D2" s="181"/>
      <c r="E2" s="181"/>
      <c r="F2" s="181"/>
      <c r="G2" s="138"/>
    </row>
    <row r="3" spans="1:8" ht="15.65" x14ac:dyDescent="0.25">
      <c r="A3" s="138"/>
      <c r="B3" s="138"/>
      <c r="C3" s="139"/>
      <c r="D3" s="138"/>
      <c r="E3" s="138"/>
      <c r="F3" s="138"/>
      <c r="G3" s="138"/>
      <c r="H3" s="138"/>
    </row>
    <row r="4" spans="1:8" ht="24.65" customHeight="1" x14ac:dyDescent="0.25">
      <c r="A4" s="182" t="s">
        <v>185</v>
      </c>
      <c r="B4" s="183"/>
      <c r="C4" s="183"/>
      <c r="D4" s="183"/>
      <c r="E4" s="183"/>
      <c r="F4" s="183"/>
      <c r="G4" s="138"/>
      <c r="H4" s="138"/>
    </row>
    <row r="5" spans="1:8" s="142" customFormat="1" ht="28.55" x14ac:dyDescent="0.25">
      <c r="A5" s="140" t="s">
        <v>186</v>
      </c>
      <c r="B5" s="140" t="s">
        <v>187</v>
      </c>
      <c r="C5" s="140" t="s">
        <v>188</v>
      </c>
      <c r="D5" s="140" t="s">
        <v>189</v>
      </c>
      <c r="E5" s="140" t="s">
        <v>190</v>
      </c>
      <c r="F5" s="140" t="s">
        <v>191</v>
      </c>
      <c r="G5" s="141"/>
      <c r="H5" s="141"/>
    </row>
    <row r="6" spans="1:8" ht="15.65" x14ac:dyDescent="0.25">
      <c r="A6" s="143" t="s">
        <v>192</v>
      </c>
      <c r="B6" s="144" t="s">
        <v>206</v>
      </c>
      <c r="C6" s="145" t="s">
        <v>193</v>
      </c>
      <c r="D6" s="146" t="s">
        <v>194</v>
      </c>
      <c r="E6" s="79">
        <v>0</v>
      </c>
      <c r="F6" s="123">
        <f>E6*D6</f>
        <v>0</v>
      </c>
      <c r="G6" s="138"/>
      <c r="H6" s="138"/>
    </row>
    <row r="7" spans="1:8" ht="15.65" x14ac:dyDescent="0.25">
      <c r="A7" s="143" t="s">
        <v>194</v>
      </c>
      <c r="B7" s="144" t="s">
        <v>207</v>
      </c>
      <c r="C7" s="145" t="s">
        <v>193</v>
      </c>
      <c r="D7" s="146" t="s">
        <v>194</v>
      </c>
      <c r="E7" s="79">
        <v>0</v>
      </c>
      <c r="F7" s="123">
        <f>E7*D7</f>
        <v>0</v>
      </c>
      <c r="G7" s="138"/>
      <c r="H7" s="138"/>
    </row>
    <row r="8" spans="1:8" ht="15.65" customHeight="1" x14ac:dyDescent="0.25">
      <c r="A8" s="143" t="s">
        <v>195</v>
      </c>
      <c r="B8" s="144" t="s">
        <v>208</v>
      </c>
      <c r="C8" s="145" t="s">
        <v>193</v>
      </c>
      <c r="D8" s="146" t="s">
        <v>194</v>
      </c>
      <c r="E8" s="79">
        <v>0</v>
      </c>
      <c r="F8" s="123">
        <f t="shared" ref="F8:F11" si="0">E8*D8</f>
        <v>0</v>
      </c>
      <c r="G8" s="138"/>
      <c r="H8" s="138"/>
    </row>
    <row r="9" spans="1:8" ht="15.65" x14ac:dyDescent="0.25">
      <c r="A9" s="143" t="s">
        <v>196</v>
      </c>
      <c r="B9" s="144" t="s">
        <v>209</v>
      </c>
      <c r="C9" s="145" t="s">
        <v>193</v>
      </c>
      <c r="D9" s="146" t="s">
        <v>197</v>
      </c>
      <c r="E9" s="79">
        <v>0</v>
      </c>
      <c r="F9" s="123">
        <f t="shared" si="0"/>
        <v>0</v>
      </c>
      <c r="G9" s="138"/>
      <c r="H9" s="138"/>
    </row>
    <row r="10" spans="1:8" ht="15.65" x14ac:dyDescent="0.25">
      <c r="A10" s="143" t="s">
        <v>198</v>
      </c>
      <c r="B10" s="144" t="s">
        <v>210</v>
      </c>
      <c r="C10" s="145" t="s">
        <v>193</v>
      </c>
      <c r="D10" s="146" t="s">
        <v>194</v>
      </c>
      <c r="E10" s="79">
        <v>0</v>
      </c>
      <c r="F10" s="123">
        <f t="shared" si="0"/>
        <v>0</v>
      </c>
      <c r="G10" s="138"/>
      <c r="H10" s="138"/>
    </row>
    <row r="11" spans="1:8" ht="15.65" x14ac:dyDescent="0.25">
      <c r="A11" s="143" t="s">
        <v>199</v>
      </c>
      <c r="B11" s="144" t="s">
        <v>211</v>
      </c>
      <c r="C11" s="145" t="s">
        <v>193</v>
      </c>
      <c r="D11" s="146" t="s">
        <v>192</v>
      </c>
      <c r="E11" s="79">
        <v>0</v>
      </c>
      <c r="F11" s="123">
        <f t="shared" si="0"/>
        <v>0</v>
      </c>
      <c r="G11" s="138"/>
      <c r="H11" s="138"/>
    </row>
    <row r="12" spans="1:8" ht="15.65" x14ac:dyDescent="0.25">
      <c r="A12" s="138"/>
      <c r="B12" s="138"/>
      <c r="C12" s="138"/>
      <c r="D12" s="147"/>
      <c r="E12" s="148" t="s">
        <v>200</v>
      </c>
      <c r="F12" s="122">
        <f>SUM(F6:F11)</f>
        <v>0</v>
      </c>
      <c r="G12" s="138"/>
      <c r="H12" s="138"/>
    </row>
    <row r="13" spans="1:8" ht="15.65" x14ac:dyDescent="0.25">
      <c r="A13" s="138"/>
      <c r="B13" s="138"/>
      <c r="C13" s="138"/>
      <c r="D13" s="139"/>
      <c r="E13" s="149" t="s">
        <v>201</v>
      </c>
      <c r="F13" s="150">
        <f>TRUNC(F12/6,2)</f>
        <v>0</v>
      </c>
      <c r="G13" s="138"/>
      <c r="H13" s="138"/>
    </row>
  </sheetData>
  <sheetProtection algorithmName="SHA-512" hashValue="ikskJaCkBTAioMZZtLHZj2693Hk/b9XbbI+wzACwvE7gkSO6qrVRzfx9MbYuxDA+iBn7eUIeMy69z52WEHPP7Q==" saltValue="wQ2699UNMIvYBF7lVgy7oA==" spinCount="100000" sheet="1" objects="1" scenarios="1"/>
  <mergeCells count="3">
    <mergeCell ref="A1:F1"/>
    <mergeCell ref="A2:F2"/>
    <mergeCell ref="A4:F4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32c770e-1d78-4349-9c33-cc6a9a6364d1">
      <Terms xmlns="http://schemas.microsoft.com/office/infopath/2007/PartnerControls"/>
    </lcf76f155ced4ddcb4097134ff3c332f>
    <Data_x002f_Hora xmlns="332c770e-1d78-4349-9c33-cc6a9a6364d1" xsi:nil="true"/>
    <Data xmlns="332c770e-1d78-4349-9c33-cc6a9a6364d1" xsi:nil="true"/>
    <_Flow_SignoffStatus xmlns="332c770e-1d78-4349-9c33-cc6a9a6364d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133E19AB1242E47B6C1C2503482A35F" ma:contentTypeVersion="20" ma:contentTypeDescription="Crie um novo documento." ma:contentTypeScope="" ma:versionID="f209e258e36397968e107c7a65ed8989">
  <xsd:schema xmlns:xsd="http://www.w3.org/2001/XMLSchema" xmlns:xs="http://www.w3.org/2001/XMLSchema" xmlns:p="http://schemas.microsoft.com/office/2006/metadata/properties" xmlns:ns2="332c770e-1d78-4349-9c33-cc6a9a6364d1" xmlns:ns3="b8b50597-cfc3-4088-9356-be59cd896f24" targetNamespace="http://schemas.microsoft.com/office/2006/metadata/properties" ma:root="true" ma:fieldsID="a3cf33e60115f0fa6e2f7787f734726f" ns2:_="" ns3:_="">
    <xsd:import namespace="332c770e-1d78-4349-9c33-cc6a9a6364d1"/>
    <xsd:import namespace="b8b50597-cfc3-4088-9356-be59cd896f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Data" minOccurs="0"/>
                <xsd:element ref="ns2:Data_x002f_Hor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2c770e-1d78-4349-9c33-cc6a9a6364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Data" ma:index="10" nillable="true" ma:displayName="Data" ma:default="[today]" ma:format="DateOnly" ma:internalName="Data">
      <xsd:simpleType>
        <xsd:restriction base="dms:DateTime"/>
      </xsd:simpleType>
    </xsd:element>
    <xsd:element name="Data_x002f_Hora" ma:index="11" nillable="true" ma:displayName="Data/Hora" ma:format="DateTime" ma:internalName="Data_x002f_Hora">
      <xsd:simpleType>
        <xsd:restriction base="dms:DateTime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7" nillable="true" ma:displayName="Status de liberação" ma:internalName="Status_x0020_de_x0020_liber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b50597-cfc3-4088-9356-be59cd896f2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D7C6AA2-C443-447E-9BE1-3FEB4B4402A3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terms/"/>
    <ds:schemaRef ds:uri="http://www.w3.org/XML/1998/namespace"/>
    <ds:schemaRef ds:uri="b8b50597-cfc3-4088-9356-be59cd896f24"/>
    <ds:schemaRef ds:uri="332c770e-1d78-4349-9c33-cc6a9a6364d1"/>
  </ds:schemaRefs>
</ds:datastoreItem>
</file>

<file path=customXml/itemProps2.xml><?xml version="1.0" encoding="utf-8"?>
<ds:datastoreItem xmlns:ds="http://schemas.openxmlformats.org/officeDocument/2006/customXml" ds:itemID="{3130486B-565B-4775-AFA7-6380689A85A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8A5C8F8-CAA2-45BC-9103-1DD34F4FCC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2c770e-1d78-4349-9c33-cc6a9a6364d1"/>
    <ds:schemaRef ds:uri="b8b50597-cfc3-4088-9356-be59cd896f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RESUMO PROPOSTA</vt:lpstr>
      <vt:lpstr>VEÍCULO EXECUTIVO</vt:lpstr>
      <vt:lpstr>VEÍCULO UTILITÁRIO</vt:lpstr>
      <vt:lpstr>RESERVA MENSAL IN 05</vt:lpstr>
      <vt:lpstr>PREÇO GLOBAL</vt:lpstr>
      <vt:lpstr>UNIFORME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Fabricio Salles da Costa - DATAPREVRJ</dc:creator>
  <cp:keywords/>
  <dc:description/>
  <cp:lastModifiedBy>Leonardo de Almeida Carvalho</cp:lastModifiedBy>
  <cp:revision/>
  <cp:lastPrinted>2024-05-23T19:07:27Z</cp:lastPrinted>
  <dcterms:created xsi:type="dcterms:W3CDTF">2017-04-11T17:58:31Z</dcterms:created>
  <dcterms:modified xsi:type="dcterms:W3CDTF">2026-04-17T17:16:16Z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Data/Hora">
    <vt:lpwstr/>
  </property>
  <property fmtid="{D5CDD505-2E9C-101B-9397-08002B2CF9AE}" pid="4" name="MediaServiceImageTags">
    <vt:lpwstr/>
  </property>
  <property fmtid="{D5CDD505-2E9C-101B-9397-08002B2CF9AE}" pid="5" name="ContentTypeId">
    <vt:lpwstr>0x0101003133E19AB1242E47B6C1C2503482A35F</vt:lpwstr>
  </property>
</Properties>
</file>